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650"/>
  </bookViews>
  <sheets>
    <sheet name="Лист1" sheetId="1" r:id="rId1"/>
    <sheet name="Лист2" sheetId="2" r:id="rId2"/>
    <sheet name="Лист5" sheetId="5" r:id="rId3"/>
    <sheet name="Лист6" sheetId="6" r:id="rId4"/>
    <sheet name="Лист7" sheetId="7" r:id="rId5"/>
  </sheets>
  <calcPr calcId="162913"/>
</workbook>
</file>

<file path=xl/calcChain.xml><?xml version="1.0" encoding="utf-8"?>
<calcChain xmlns="http://schemas.openxmlformats.org/spreadsheetml/2006/main">
  <c r="R16" i="5" l="1"/>
  <c r="P16" i="5"/>
  <c r="N16" i="5"/>
  <c r="L16" i="5"/>
  <c r="J16" i="5"/>
  <c r="H16" i="5"/>
  <c r="F16" i="5"/>
  <c r="S15" i="5"/>
  <c r="S14" i="5"/>
  <c r="S13" i="5"/>
  <c r="S12" i="5"/>
  <c r="R10" i="5"/>
  <c r="P10" i="5"/>
  <c r="N10" i="5"/>
  <c r="L10" i="5"/>
  <c r="J10" i="5"/>
  <c r="H10" i="5"/>
  <c r="F10" i="5"/>
  <c r="S6" i="5"/>
  <c r="S9" i="5"/>
  <c r="S8" i="5"/>
  <c r="S7" i="5"/>
  <c r="T15" i="5" l="1"/>
  <c r="S16" i="5"/>
  <c r="S10" i="5"/>
  <c r="T9" i="5"/>
  <c r="S13" i="6"/>
  <c r="S14" i="6"/>
  <c r="S15" i="6"/>
  <c r="S12" i="6"/>
  <c r="S9" i="6"/>
  <c r="S8" i="6"/>
  <c r="S6" i="6"/>
  <c r="S18" i="5" l="1"/>
  <c r="T15" i="6"/>
  <c r="S22" i="1"/>
  <c r="S19" i="1"/>
  <c r="S20" i="1"/>
  <c r="S16" i="1"/>
  <c r="S23" i="1"/>
  <c r="S21" i="1"/>
  <c r="S18" i="1"/>
  <c r="S17" i="2"/>
  <c r="S18" i="2"/>
  <c r="S22" i="2"/>
  <c r="S21" i="2"/>
  <c r="S16" i="2"/>
  <c r="S19" i="2"/>
  <c r="S20" i="2"/>
  <c r="S23" i="2"/>
  <c r="S17" i="1"/>
  <c r="T21" i="2" l="1"/>
  <c r="S7" i="6"/>
  <c r="T9" i="6" s="1"/>
  <c r="S18" i="6" s="1"/>
  <c r="R10" i="6"/>
  <c r="P10" i="6"/>
  <c r="N10" i="6"/>
  <c r="L10" i="6"/>
  <c r="J10" i="6"/>
  <c r="F10" i="6"/>
  <c r="R16" i="6"/>
  <c r="P16" i="6"/>
  <c r="N16" i="6"/>
  <c r="L16" i="6"/>
  <c r="J16" i="6"/>
  <c r="H16" i="6"/>
  <c r="F16" i="6"/>
  <c r="H10" i="6"/>
  <c r="S16" i="6" l="1"/>
  <c r="S10" i="6"/>
  <c r="T21" i="1" l="1"/>
  <c r="S24" i="2" l="1"/>
  <c r="R24" i="2"/>
  <c r="P24" i="2"/>
  <c r="N24" i="2"/>
  <c r="L24" i="2"/>
  <c r="J24" i="2"/>
  <c r="H24" i="2"/>
  <c r="F24" i="2"/>
  <c r="R14" i="2"/>
  <c r="P14" i="2"/>
  <c r="N14" i="2"/>
  <c r="L14" i="2"/>
  <c r="J14" i="2"/>
  <c r="H14" i="2"/>
  <c r="F14" i="2"/>
  <c r="S7" i="2"/>
  <c r="S8" i="2"/>
  <c r="S6" i="2"/>
  <c r="S13" i="2"/>
  <c r="S10" i="2"/>
  <c r="S11" i="2"/>
  <c r="S9" i="2"/>
  <c r="S12" i="2"/>
  <c r="S24" i="1"/>
  <c r="R24" i="1"/>
  <c r="P24" i="1"/>
  <c r="N24" i="1"/>
  <c r="L24" i="1"/>
  <c r="J24" i="1"/>
  <c r="H24" i="1"/>
  <c r="F24" i="1"/>
  <c r="R14" i="1"/>
  <c r="P14" i="1"/>
  <c r="N14" i="1"/>
  <c r="L14" i="1"/>
  <c r="J14" i="1"/>
  <c r="H14" i="1"/>
  <c r="F14" i="1"/>
  <c r="S10" i="1"/>
  <c r="S12" i="1"/>
  <c r="S13" i="1"/>
  <c r="S7" i="1"/>
  <c r="S9" i="1"/>
  <c r="S8" i="1"/>
  <c r="S6" i="1"/>
  <c r="S11" i="1"/>
  <c r="T11" i="2" l="1"/>
  <c r="T25" i="2" s="1"/>
  <c r="S14" i="2"/>
  <c r="S25" i="2" s="1"/>
  <c r="T11" i="1"/>
  <c r="T25" i="1" s="1"/>
  <c r="S14" i="1"/>
  <c r="S25" i="1" s="1"/>
</calcChain>
</file>

<file path=xl/sharedStrings.xml><?xml version="1.0" encoding="utf-8"?>
<sst xmlns="http://schemas.openxmlformats.org/spreadsheetml/2006/main" count="331" uniqueCount="159">
  <si>
    <t>№</t>
  </si>
  <si>
    <t>Сумма очков</t>
  </si>
  <si>
    <t>Поднимание туловища за 30 сек</t>
  </si>
  <si>
    <t>Наклоны вперед</t>
  </si>
  <si>
    <t>Бег 1000м (мин., сек.)</t>
  </si>
  <si>
    <t>м</t>
  </si>
  <si>
    <t>ж</t>
  </si>
  <si>
    <t>Ф.И.O.</t>
  </si>
  <si>
    <t xml:space="preserve">Суммарный показатель:   </t>
  </si>
  <si>
    <t>Бег 60м (сек)</t>
  </si>
  <si>
    <t>Челночный бег 3х10м</t>
  </si>
  <si>
    <t>ИТОГО:</t>
  </si>
  <si>
    <t>Результат</t>
  </si>
  <si>
    <t xml:space="preserve">Очки </t>
  </si>
  <si>
    <t xml:space="preserve">                      «Всероссийских спортивных соревнований школьников «Президентские состязания» </t>
  </si>
  <si>
    <t xml:space="preserve">Протокол результатов спортивного многоборья (тестов) муниципального этапа </t>
  </si>
  <si>
    <t>Возраст</t>
  </si>
  <si>
    <t>Пол</t>
  </si>
  <si>
    <t>Главный судья________________________  Хасанова Р.Н.</t>
  </si>
  <si>
    <t>Главный секретарь________________________Сидюкова Р.А.</t>
  </si>
  <si>
    <t>Подтягивание/   сгибание-разгибание рук</t>
  </si>
  <si>
    <t>Прыжки в длину      с места</t>
  </si>
  <si>
    <t>Подтягивание/      сгибание-разгибание рук</t>
  </si>
  <si>
    <t>Прыжки в длину    с места</t>
  </si>
  <si>
    <t>Главный судья____________________Хасанова Р.Н.</t>
  </si>
  <si>
    <t>Главный судья_____________________Хасанова Р.Н.</t>
  </si>
  <si>
    <t>Главный секретарь__________________Сидюкова Р.А.</t>
  </si>
  <si>
    <t>Подтягивание/     сгибание-разгибание рук</t>
  </si>
  <si>
    <t>Сводный протокол</t>
  </si>
  <si>
    <t xml:space="preserve">Муниципального этапа </t>
  </si>
  <si>
    <t>Всероссийских спортивных соревнований школьников</t>
  </si>
  <si>
    <t>(городские школы)</t>
  </si>
  <si>
    <t>№                 п/п</t>
  </si>
  <si>
    <t>Команда</t>
  </si>
  <si>
    <t>Многоборье</t>
  </si>
  <si>
    <t>Очки</t>
  </si>
  <si>
    <t>Место</t>
  </si>
  <si>
    <t>Главный секретарь______________________Сидюкова Р.А.</t>
  </si>
  <si>
    <t>Муниципальное бюджетное образовательное учреждение "Средняя общеобразовательная школа №2"</t>
  </si>
  <si>
    <t>Муниципальное бюджетное образовательное учреждение "Средняя общеобразовательная школа №5"</t>
  </si>
  <si>
    <t>(сельские школы)</t>
  </si>
  <si>
    <t>Главный судья__________________________Хасанова Р.Н.</t>
  </si>
  <si>
    <t>15 марта 2019 г.                                                                                                                                                                                                                         г.Лениногорск</t>
  </si>
  <si>
    <t>МБОУ «Тимяшевская средняя общеобразовательная школа»</t>
  </si>
  <si>
    <t>15 марта 2019 г.                                                                                                                                                                                                                          г.Лениногорск</t>
  </si>
  <si>
    <r>
      <t xml:space="preserve">  8  класс   МБОУ "СОШ №2      г.Лениногорск (город) </t>
    </r>
    <r>
      <rPr>
        <sz val="12"/>
        <color theme="1"/>
        <rFont val="Times New Roman"/>
        <family val="1"/>
        <charset val="204"/>
      </rPr>
      <t>16 марта 2019г.</t>
    </r>
  </si>
  <si>
    <t>Валиев Адель Ленарович</t>
  </si>
  <si>
    <t>Вечкитов Вадим Александрович</t>
  </si>
  <si>
    <t>Иванов Илья Вадимович</t>
  </si>
  <si>
    <t>Макаров Роберт Ирекович</t>
  </si>
  <si>
    <t>Салахов КамильРинатович</t>
  </si>
  <si>
    <t>Соколов Алексей Владимирович</t>
  </si>
  <si>
    <t>Хадыев Равиль Мухарамович</t>
  </si>
  <si>
    <t>Власова Виктория Дмитриевна</t>
  </si>
  <si>
    <t>Гуськова Ксения Александровна</t>
  </si>
  <si>
    <t>Идиятова Альбина Айратовна</t>
  </si>
  <si>
    <t>ЭргашоваАделинаАлишеровна</t>
  </si>
  <si>
    <t>Петрова Аделина Алексеевна</t>
  </si>
  <si>
    <r>
      <t xml:space="preserve">  8 класс  МБОУ "СОШ №5"      г.Лениногорск (город)         </t>
    </r>
    <r>
      <rPr>
        <sz val="10"/>
        <color theme="1"/>
        <rFont val="Times New Roman"/>
        <family val="1"/>
        <charset val="204"/>
      </rPr>
      <t>15 марта 2019г.</t>
    </r>
  </si>
  <si>
    <t>Алтынбаев Ильфат Мисхатович</t>
  </si>
  <si>
    <t>Аветисян Давид Гамлетович</t>
  </si>
  <si>
    <t>Батрашкин Александр Евгеньевич</t>
  </si>
  <si>
    <t>Давыдов Антон Викторович</t>
  </si>
  <si>
    <t>Кашапов Ленар Наилович</t>
  </si>
  <si>
    <t>Коваленко Тимур Дмитриевич</t>
  </si>
  <si>
    <t>Писанов Ярослав Владиславович</t>
  </si>
  <si>
    <t>Яшанов Захар Андреевич</t>
  </si>
  <si>
    <t>Абдрафикова Азалия Айратовна</t>
  </si>
  <si>
    <t>Габидуллина Элина Маратовна</t>
  </si>
  <si>
    <t>Кашапова Алия Маратовна</t>
  </si>
  <si>
    <t>Киселева Алина Равкатовна</t>
  </si>
  <si>
    <t>Лисова Алена Дмитриевна</t>
  </si>
  <si>
    <t>Низамова Руфина Рубиновна</t>
  </si>
  <si>
    <t>Шаймарданова Ляйсан Маратовна</t>
  </si>
  <si>
    <t>Якушкина Полина Олеговна</t>
  </si>
  <si>
    <t>Артемьев Максим Александрович</t>
  </si>
  <si>
    <t>Зиянгиров Ленар Алмазович</t>
  </si>
  <si>
    <t>Тахаутдинов Ильсаф Ильдарович</t>
  </si>
  <si>
    <t>Шамсутдинов Флорид Камилевич</t>
  </si>
  <si>
    <r>
      <t xml:space="preserve"> 8 класс  МБОУ «Зеленорощинская средняя общеобразовательная школа им. М. Горького»       </t>
    </r>
    <r>
      <rPr>
        <sz val="10"/>
        <color theme="1"/>
        <rFont val="Times New Roman"/>
        <family val="1"/>
        <charset val="204"/>
      </rPr>
      <t>15 марта 2019г.</t>
    </r>
  </si>
  <si>
    <t>Аскарова Наргиза Марифжоновна</t>
  </si>
  <si>
    <t>Шигапова Алина Ильшатовна</t>
  </si>
  <si>
    <t>Хаерова Алина Равилевна</t>
  </si>
  <si>
    <t>Бакирова Аделина Маратовна</t>
  </si>
  <si>
    <r>
      <t xml:space="preserve">8 класс   МБОУ «Тимяшевская средняя общеобразовательная школа»     </t>
    </r>
    <r>
      <rPr>
        <sz val="10"/>
        <color theme="1"/>
        <rFont val="Times New Roman"/>
        <family val="1"/>
        <charset val="204"/>
      </rPr>
      <t>15 марта 2019г.</t>
    </r>
  </si>
  <si>
    <t>Мишев Адель Алексеевич</t>
  </si>
  <si>
    <t>Мельников Александр Филипович</t>
  </si>
  <si>
    <t>Зиянгирова Гузель Ришатовна</t>
  </si>
  <si>
    <t>Зарбалиева Анастасия Алексеевна</t>
  </si>
  <si>
    <t>Ситр Рахиль Ильдаровна</t>
  </si>
  <si>
    <t xml:space="preserve">Мубаракшина Сабина Фаритовна  </t>
  </si>
  <si>
    <t xml:space="preserve">МБОУ «Зеленорощинская средняя общеобразовательная школа им. М. Горького»   </t>
  </si>
  <si>
    <t>Малышев Егор Дмитриевич(Герасименко)</t>
  </si>
  <si>
    <t>4,01,78</t>
  </si>
  <si>
    <t>4,03,59</t>
  </si>
  <si>
    <t>3,40,82</t>
  </si>
  <si>
    <t>3,24,67</t>
  </si>
  <si>
    <t>4,43,75</t>
  </si>
  <si>
    <t>3,24,08</t>
  </si>
  <si>
    <t>5,40,26</t>
  </si>
  <si>
    <t>4,27,49</t>
  </si>
  <si>
    <t>4,24,63</t>
  </si>
  <si>
    <t>5,44,39</t>
  </si>
  <si>
    <t>4,13,14</t>
  </si>
  <si>
    <t>4,30,68</t>
  </si>
  <si>
    <t>4,25,94</t>
  </si>
  <si>
    <t>4,21,88</t>
  </si>
  <si>
    <t>3,51,27</t>
  </si>
  <si>
    <t>4,13,77</t>
  </si>
  <si>
    <t>3,57,89</t>
  </si>
  <si>
    <t>4,38,11</t>
  </si>
  <si>
    <t>4,12,69</t>
  </si>
  <si>
    <t>3,46,48</t>
  </si>
  <si>
    <t>3,23,19</t>
  </si>
  <si>
    <t>4,21,33</t>
  </si>
  <si>
    <t>4,36,30</t>
  </si>
  <si>
    <t>4,08,04</t>
  </si>
  <si>
    <t>5,25,39</t>
  </si>
  <si>
    <t>5,30,73</t>
  </si>
  <si>
    <t>5,04,54</t>
  </si>
  <si>
    <t>5,05,03</t>
  </si>
  <si>
    <t>5,29,62</t>
  </si>
  <si>
    <t>5,20,39</t>
  </si>
  <si>
    <t>5,00,69</t>
  </si>
  <si>
    <t>4,48,51</t>
  </si>
  <si>
    <t>4,19,58</t>
  </si>
  <si>
    <t>4,43,31</t>
  </si>
  <si>
    <t>4,38,54</t>
  </si>
  <si>
    <t>4,45,52</t>
  </si>
  <si>
    <t>4,30,96</t>
  </si>
  <si>
    <t>5,19,30</t>
  </si>
  <si>
    <t>4</t>
  </si>
  <si>
    <t>0</t>
  </si>
  <si>
    <t>7</t>
  </si>
  <si>
    <t>19</t>
  </si>
  <si>
    <t>16</t>
  </si>
  <si>
    <t>22</t>
  </si>
  <si>
    <t>13</t>
  </si>
  <si>
    <t>34</t>
  </si>
  <si>
    <t>38</t>
  </si>
  <si>
    <t>10</t>
  </si>
  <si>
    <t>50</t>
  </si>
  <si>
    <t>26</t>
  </si>
  <si>
    <t>42</t>
  </si>
  <si>
    <t>30</t>
  </si>
  <si>
    <t>"Президентские состязания" 8 класс</t>
  </si>
  <si>
    <t>4,34,78</t>
  </si>
  <si>
    <t>5,31,14</t>
  </si>
  <si>
    <t>5,56,01</t>
  </si>
  <si>
    <t>5,59,40</t>
  </si>
  <si>
    <t>5,06,44</t>
  </si>
  <si>
    <t>4,55,81</t>
  </si>
  <si>
    <t>5,31,82</t>
  </si>
  <si>
    <t>5,48,44</t>
  </si>
  <si>
    <t>Сафронов Денис Николаевич</t>
  </si>
  <si>
    <t>Сатдаров Адель Радикович</t>
  </si>
  <si>
    <t>Шмелева Ксения Леонтьевна</t>
  </si>
  <si>
    <t>Сайфетдинова Диана Равильевна</t>
  </si>
  <si>
    <t>Ильина Вероника Ивановна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</si>
</sst>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31">
    <xf numFmtId="0" fontId="0" fillId="0" borderId="0" xfId="0"/>
    <xf numFmtId="0" fontId="1" fillId="0" borderId="0" xfId="0" applyFont="1" applyFill="1" applyBorder="1"/>
    <xf numFmtId="0" fontId="4" fillId="0" borderId="10" xfId="0" applyFont="1" applyBorder="1" applyAlignment="1">
      <alignment vertical="top" wrapText="1"/>
    </xf>
    <xf numFmtId="0" fontId="4" fillId="0" borderId="4" xfId="0" applyFont="1" applyBorder="1" applyAlignment="1"/>
    <xf numFmtId="49" fontId="2" fillId="0" borderId="4" xfId="0" applyNumberFormat="1" applyFont="1" applyBorder="1" applyAlignment="1">
      <alignment horizontal="center"/>
    </xf>
    <xf numFmtId="49" fontId="4" fillId="0" borderId="4" xfId="0" applyNumberFormat="1" applyFont="1" applyBorder="1" applyAlignment="1"/>
    <xf numFmtId="49" fontId="4" fillId="0" borderId="10" xfId="0" applyNumberFormat="1" applyFont="1" applyBorder="1" applyAlignment="1">
      <alignment horizontal="right" vertical="top"/>
    </xf>
    <xf numFmtId="0" fontId="2" fillId="0" borderId="3" xfId="0" applyFont="1" applyBorder="1" applyAlignment="1">
      <alignment horizontal="center" vertical="top"/>
    </xf>
    <xf numFmtId="49" fontId="2" fillId="0" borderId="4" xfId="0" applyNumberFormat="1" applyFont="1" applyBorder="1" applyAlignment="1">
      <alignment horizontal="center" vertical="top"/>
    </xf>
    <xf numFmtId="0" fontId="2" fillId="0" borderId="3" xfId="0" applyFont="1" applyBorder="1" applyAlignment="1">
      <alignment horizontal="right" vertical="top"/>
    </xf>
    <xf numFmtId="0" fontId="2" fillId="0" borderId="4" xfId="0" applyFont="1" applyBorder="1" applyAlignment="1">
      <alignment horizontal="right" vertical="top"/>
    </xf>
    <xf numFmtId="0" fontId="2" fillId="0" borderId="1" xfId="0" applyFont="1" applyBorder="1" applyAlignment="1">
      <alignment horizontal="center" vertical="top"/>
    </xf>
    <xf numFmtId="0" fontId="2" fillId="0" borderId="15" xfId="0" applyFont="1" applyBorder="1" applyAlignment="1">
      <alignment vertical="top" wrapText="1"/>
    </xf>
    <xf numFmtId="0" fontId="4" fillId="0" borderId="16" xfId="0" applyFont="1" applyBorder="1" applyAlignment="1">
      <alignment vertical="top" wrapText="1"/>
    </xf>
    <xf numFmtId="0" fontId="2" fillId="0" borderId="17" xfId="0" applyFont="1" applyBorder="1" applyAlignment="1">
      <alignment vertical="top" wrapText="1"/>
    </xf>
    <xf numFmtId="0" fontId="2" fillId="0" borderId="4" xfId="0" applyFont="1" applyBorder="1" applyAlignment="1">
      <alignment vertical="center" wrapText="1"/>
    </xf>
    <xf numFmtId="49" fontId="4" fillId="0" borderId="8" xfId="0" applyNumberFormat="1" applyFont="1" applyBorder="1" applyAlignment="1">
      <alignment horizontal="right" vertical="top"/>
    </xf>
    <xf numFmtId="0" fontId="4" fillId="0" borderId="11" xfId="0" applyFont="1" applyBorder="1" applyAlignment="1">
      <alignment vertical="center" wrapText="1"/>
    </xf>
    <xf numFmtId="49" fontId="4" fillId="0" borderId="11" xfId="0" applyNumberFormat="1" applyFont="1" applyBorder="1" applyAlignment="1">
      <alignment horizontal="right" vertical="center" wrapText="1"/>
    </xf>
    <xf numFmtId="0" fontId="7" fillId="0" borderId="4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49" fontId="4" fillId="0" borderId="18" xfId="0" applyNumberFormat="1" applyFont="1" applyBorder="1" applyAlignment="1">
      <alignment horizontal="right"/>
    </xf>
    <xf numFmtId="0" fontId="2" fillId="0" borderId="10" xfId="0" applyFont="1" applyBorder="1" applyAlignment="1">
      <alignment horizontal="right" vertical="top"/>
    </xf>
    <xf numFmtId="0" fontId="2" fillId="0" borderId="11" xfId="0" applyFont="1" applyBorder="1" applyAlignment="1">
      <alignment horizontal="right" vertical="top"/>
    </xf>
    <xf numFmtId="0" fontId="4" fillId="0" borderId="11" xfId="0" applyFont="1" applyBorder="1" applyAlignment="1">
      <alignment horizontal="right" vertical="top"/>
    </xf>
    <xf numFmtId="0" fontId="4" fillId="0" borderId="20" xfId="0" applyFont="1" applyBorder="1" applyAlignment="1">
      <alignment vertical="top" wrapText="1"/>
    </xf>
    <xf numFmtId="0" fontId="4" fillId="0" borderId="10" xfId="0" applyFont="1" applyBorder="1" applyAlignment="1">
      <alignment horizontal="right" vertical="top"/>
    </xf>
    <xf numFmtId="0" fontId="1" fillId="0" borderId="1" xfId="0" applyFont="1" applyBorder="1"/>
    <xf numFmtId="0" fontId="2" fillId="0" borderId="5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/>
    </xf>
    <xf numFmtId="0" fontId="1" fillId="0" borderId="0" xfId="0" applyFont="1"/>
    <xf numFmtId="0" fontId="0" fillId="0" borderId="0" xfId="0" applyFont="1"/>
    <xf numFmtId="0" fontId="1" fillId="0" borderId="6" xfId="0" applyFont="1" applyBorder="1" applyAlignment="1">
      <alignment horizontal="center"/>
    </xf>
    <xf numFmtId="0" fontId="2" fillId="0" borderId="4" xfId="0" applyFont="1" applyBorder="1" applyAlignment="1">
      <alignment vertical="top" wrapText="1"/>
    </xf>
    <xf numFmtId="49" fontId="0" fillId="0" borderId="8" xfId="0" applyNumberFormat="1" applyBorder="1"/>
    <xf numFmtId="49" fontId="11" fillId="0" borderId="8" xfId="0" applyNumberFormat="1" applyFont="1" applyBorder="1"/>
    <xf numFmtId="0" fontId="3" fillId="0" borderId="3" xfId="0" applyNumberFormat="1" applyFont="1" applyBorder="1" applyAlignment="1">
      <alignment vertical="center" wrapText="1"/>
    </xf>
    <xf numFmtId="0" fontId="2" fillId="0" borderId="3" xfId="0" applyNumberFormat="1" applyFont="1" applyBorder="1" applyAlignment="1">
      <alignment horizontal="right" vertical="top"/>
    </xf>
    <xf numFmtId="0" fontId="2" fillId="0" borderId="4" xfId="0" applyNumberFormat="1" applyFont="1" applyBorder="1" applyAlignment="1">
      <alignment vertical="center" wrapText="1"/>
    </xf>
    <xf numFmtId="0" fontId="2" fillId="0" borderId="4" xfId="0" applyNumberFormat="1" applyFont="1" applyBorder="1" applyAlignment="1">
      <alignment horizontal="right" vertical="top"/>
    </xf>
    <xf numFmtId="0" fontId="4" fillId="0" borderId="10" xfId="0" applyFont="1" applyBorder="1" applyAlignment="1">
      <alignment vertical="center" wrapText="1"/>
    </xf>
    <xf numFmtId="49" fontId="4" fillId="0" borderId="11" xfId="0" applyNumberFormat="1" applyFont="1" applyBorder="1" applyAlignment="1">
      <alignment horizontal="right"/>
    </xf>
    <xf numFmtId="0" fontId="2" fillId="0" borderId="3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49" fontId="0" fillId="0" borderId="22" xfId="0" applyNumberFormat="1" applyBorder="1"/>
    <xf numFmtId="49" fontId="4" fillId="0" borderId="19" xfId="0" applyNumberFormat="1" applyFont="1" applyBorder="1" applyAlignment="1">
      <alignment horizontal="right" vertical="top"/>
    </xf>
    <xf numFmtId="0" fontId="2" fillId="0" borderId="2" xfId="0" applyFont="1" applyBorder="1" applyAlignment="1">
      <alignment horizontal="right" vertical="top"/>
    </xf>
    <xf numFmtId="0" fontId="13" fillId="0" borderId="1" xfId="0" applyFont="1" applyBorder="1" applyAlignment="1">
      <alignment vertical="center" wrapText="1"/>
    </xf>
    <xf numFmtId="49" fontId="4" fillId="0" borderId="12" xfId="0" applyNumberFormat="1" applyFont="1" applyBorder="1" applyAlignment="1">
      <alignment horizontal="right" vertical="top"/>
    </xf>
    <xf numFmtId="49" fontId="4" fillId="0" borderId="5" xfId="0" applyNumberFormat="1" applyFont="1" applyBorder="1" applyAlignment="1">
      <alignment horizontal="right" vertical="top"/>
    </xf>
    <xf numFmtId="49" fontId="4" fillId="0" borderId="24" xfId="0" applyNumberFormat="1" applyFont="1" applyBorder="1" applyAlignment="1">
      <alignment horizontal="right" vertical="top"/>
    </xf>
    <xf numFmtId="0" fontId="1" fillId="0" borderId="1" xfId="0" applyFont="1" applyBorder="1" applyAlignment="1">
      <alignment horizontal="justify" vertical="center" wrapText="1"/>
    </xf>
    <xf numFmtId="49" fontId="0" fillId="0" borderId="0" xfId="0" applyNumberFormat="1"/>
    <xf numFmtId="49" fontId="11" fillId="0" borderId="0" xfId="0" applyNumberFormat="1" applyFont="1" applyBorder="1"/>
    <xf numFmtId="49" fontId="4" fillId="0" borderId="25" xfId="0" applyNumberFormat="1" applyFont="1" applyBorder="1" applyAlignment="1">
      <alignment horizontal="right" vertical="top"/>
    </xf>
    <xf numFmtId="0" fontId="4" fillId="0" borderId="18" xfId="0" applyFont="1" applyBorder="1" applyAlignment="1">
      <alignment horizontal="right" vertical="top"/>
    </xf>
    <xf numFmtId="49" fontId="4" fillId="0" borderId="26" xfId="0" applyNumberFormat="1" applyFont="1" applyBorder="1" applyAlignment="1">
      <alignment horizontal="right" vertical="top"/>
    </xf>
    <xf numFmtId="49" fontId="0" fillId="0" borderId="0" xfId="0" applyNumberFormat="1" applyBorder="1"/>
    <xf numFmtId="0" fontId="1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vertical="center" wrapText="1"/>
    </xf>
    <xf numFmtId="0" fontId="0" fillId="0" borderId="0" xfId="0" applyBorder="1"/>
    <xf numFmtId="49" fontId="4" fillId="0" borderId="0" xfId="0" applyNumberFormat="1" applyFont="1" applyBorder="1" applyAlignment="1">
      <alignment horizontal="right" vertical="top"/>
    </xf>
    <xf numFmtId="0" fontId="2" fillId="0" borderId="0" xfId="0" applyFont="1" applyBorder="1" applyAlignment="1">
      <alignment horizontal="right" vertical="top"/>
    </xf>
    <xf numFmtId="49" fontId="4" fillId="0" borderId="0" xfId="0" applyNumberFormat="1" applyFont="1" applyBorder="1" applyAlignment="1">
      <alignment vertical="top"/>
    </xf>
    <xf numFmtId="0" fontId="1" fillId="0" borderId="1" xfId="0" applyFont="1" applyBorder="1" applyAlignment="1">
      <alignment vertical="center" wrapText="1"/>
    </xf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6" fillId="0" borderId="0" xfId="0" applyFont="1" applyBorder="1"/>
    <xf numFmtId="0" fontId="1" fillId="0" borderId="3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5" fillId="0" borderId="3" xfId="0" applyNumberFormat="1" applyFont="1" applyBorder="1" applyAlignment="1">
      <alignment horizontal="right" vertical="top"/>
    </xf>
    <xf numFmtId="0" fontId="2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top"/>
    </xf>
    <xf numFmtId="0" fontId="2" fillId="0" borderId="12" xfId="0" applyFont="1" applyBorder="1" applyAlignment="1">
      <alignment horizontal="right" vertical="top"/>
    </xf>
    <xf numFmtId="0" fontId="1" fillId="0" borderId="1" xfId="0" applyFont="1" applyBorder="1" applyAlignment="1">
      <alignment horizontal="left" vertical="center"/>
    </xf>
    <xf numFmtId="0" fontId="6" fillId="0" borderId="8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49" fontId="2" fillId="0" borderId="8" xfId="0" applyNumberFormat="1" applyFont="1" applyBorder="1" applyAlignment="1">
      <alignment vertical="top"/>
    </xf>
    <xf numFmtId="49" fontId="16" fillId="0" borderId="8" xfId="0" applyNumberFormat="1" applyFont="1" applyBorder="1"/>
    <xf numFmtId="0" fontId="2" fillId="0" borderId="3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0" fontId="2" fillId="0" borderId="21" xfId="0" applyFont="1" applyBorder="1" applyAlignment="1">
      <alignment horizontal="center" vertical="top"/>
    </xf>
    <xf numFmtId="0" fontId="2" fillId="0" borderId="1" xfId="0" applyFont="1" applyBorder="1" applyAlignment="1">
      <alignment horizontal="right" vertical="top"/>
    </xf>
    <xf numFmtId="0" fontId="2" fillId="0" borderId="7" xfId="0" applyFont="1" applyBorder="1" applyAlignment="1">
      <alignment horizontal="right" vertical="top"/>
    </xf>
    <xf numFmtId="0" fontId="2" fillId="0" borderId="13" xfId="0" applyFont="1" applyBorder="1" applyAlignment="1">
      <alignment horizontal="right" vertical="top"/>
    </xf>
    <xf numFmtId="0" fontId="2" fillId="0" borderId="3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17" xfId="0" applyFont="1" applyBorder="1" applyAlignment="1">
      <alignment horizontal="center" vertical="top" wrapText="1"/>
    </xf>
    <xf numFmtId="0" fontId="2" fillId="0" borderId="16" xfId="0" applyFont="1" applyBorder="1" applyAlignment="1">
      <alignment horizontal="center" vertical="top" wrapText="1"/>
    </xf>
    <xf numFmtId="0" fontId="2" fillId="0" borderId="19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2" fillId="0" borderId="6" xfId="0" applyFont="1" applyBorder="1" applyAlignment="1">
      <alignment horizontal="right" vertical="top"/>
    </xf>
    <xf numFmtId="0" fontId="2" fillId="0" borderId="14" xfId="0" applyFont="1" applyBorder="1" applyAlignment="1">
      <alignment horizontal="right" vertical="top"/>
    </xf>
    <xf numFmtId="0" fontId="2" fillId="0" borderId="6" xfId="0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/>
    </xf>
    <xf numFmtId="0" fontId="5" fillId="0" borderId="0" xfId="0" applyFont="1" applyAlignment="1">
      <alignment horizontal="center" vertical="center"/>
    </xf>
    <xf numFmtId="0" fontId="6" fillId="0" borderId="0" xfId="0" applyFont="1" applyBorder="1" applyAlignment="1">
      <alignment horizontal="center" vertical="top"/>
    </xf>
    <xf numFmtId="0" fontId="2" fillId="0" borderId="6" xfId="0" applyFont="1" applyBorder="1" applyAlignment="1">
      <alignment vertical="top"/>
    </xf>
    <xf numFmtId="0" fontId="2" fillId="0" borderId="14" xfId="0" applyFont="1" applyBorder="1" applyAlignment="1">
      <alignment vertical="top"/>
    </xf>
    <xf numFmtId="0" fontId="2" fillId="0" borderId="14" xfId="0" applyFont="1" applyBorder="1" applyAlignment="1">
      <alignment horizontal="center" vertical="top"/>
    </xf>
    <xf numFmtId="0" fontId="1" fillId="0" borderId="15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2" fillId="0" borderId="15" xfId="0" applyFont="1" applyBorder="1" applyAlignment="1">
      <alignment horizontal="center" vertical="top" wrapText="1"/>
    </xf>
    <xf numFmtId="0" fontId="2" fillId="0" borderId="13" xfId="0" applyFont="1" applyBorder="1" applyAlignment="1">
      <alignment horizontal="center" vertical="top"/>
    </xf>
    <xf numFmtId="0" fontId="2" fillId="0" borderId="2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2" fillId="0" borderId="0" xfId="0" applyFont="1" applyBorder="1" applyAlignment="1">
      <alignment horizontal="right" vertical="top"/>
    </xf>
    <xf numFmtId="0" fontId="2" fillId="0" borderId="0" xfId="0" applyFont="1" applyBorder="1" applyAlignment="1">
      <alignment horizontal="center" vertical="top"/>
    </xf>
    <xf numFmtId="49" fontId="4" fillId="0" borderId="25" xfId="0" applyNumberFormat="1" applyFont="1" applyBorder="1" applyAlignment="1">
      <alignment horizontal="left" vertical="top"/>
    </xf>
    <xf numFmtId="49" fontId="4" fillId="0" borderId="22" xfId="0" applyNumberFormat="1" applyFont="1" applyBorder="1" applyAlignment="1">
      <alignment horizontal="left" vertical="top"/>
    </xf>
    <xf numFmtId="0" fontId="8" fillId="0" borderId="1" xfId="0" applyFont="1" applyBorder="1" applyAlignment="1">
      <alignment horizontal="center" vertical="top"/>
    </xf>
    <xf numFmtId="0" fontId="8" fillId="0" borderId="6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2" fillId="0" borderId="7" xfId="0" applyFont="1" applyBorder="1" applyAlignment="1">
      <alignment vertical="top"/>
    </xf>
    <xf numFmtId="0" fontId="2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0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" fillId="0" borderId="6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29"/>
  <sheetViews>
    <sheetView tabSelected="1" topLeftCell="A3" zoomScale="80" zoomScaleNormal="80" workbookViewId="0">
      <selection activeCell="B23" sqref="B23"/>
    </sheetView>
  </sheetViews>
  <sheetFormatPr defaultRowHeight="15" x14ac:dyDescent="0.25"/>
  <cols>
    <col min="1" max="1" width="5.140625" customWidth="1"/>
    <col min="2" max="2" width="51.85546875" customWidth="1"/>
    <col min="3" max="3" width="7.7109375" customWidth="1"/>
    <col min="4" max="4" width="5.140625" customWidth="1"/>
    <col min="5" max="5" width="10" customWidth="1"/>
    <col min="7" max="7" width="10.42578125" customWidth="1"/>
    <col min="9" max="9" width="10.7109375" customWidth="1"/>
    <col min="11" max="11" width="10.7109375" customWidth="1"/>
    <col min="13" max="13" width="10.28515625" customWidth="1"/>
    <col min="15" max="15" width="10.42578125" customWidth="1"/>
    <col min="16" max="16" width="8.85546875" customWidth="1"/>
    <col min="17" max="17" width="0.140625" hidden="1" customWidth="1"/>
    <col min="18" max="18" width="9.140625" hidden="1" customWidth="1"/>
    <col min="19" max="19" width="7.5703125" customWidth="1"/>
  </cols>
  <sheetData>
    <row r="1" spans="1:20" ht="20.25" customHeight="1" x14ac:dyDescent="0.25">
      <c r="A1" s="103" t="s">
        <v>15</v>
      </c>
      <c r="B1" s="103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3"/>
      <c r="O1" s="103"/>
      <c r="P1" s="103"/>
      <c r="Q1" s="103"/>
      <c r="R1" s="103"/>
      <c r="S1" s="103"/>
    </row>
    <row r="2" spans="1:20" ht="18.75" x14ac:dyDescent="0.25">
      <c r="A2" s="103" t="s">
        <v>14</v>
      </c>
      <c r="B2" s="103"/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103"/>
    </row>
    <row r="3" spans="1:20" ht="18" customHeight="1" thickBot="1" x14ac:dyDescent="0.3">
      <c r="A3" s="104" t="s">
        <v>45</v>
      </c>
      <c r="B3" s="104"/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4"/>
      <c r="N3" s="104"/>
      <c r="O3" s="104"/>
      <c r="P3" s="104"/>
      <c r="Q3" s="104"/>
      <c r="R3" s="104"/>
      <c r="S3" s="104"/>
    </row>
    <row r="4" spans="1:20" ht="51" customHeight="1" thickBot="1" x14ac:dyDescent="0.3">
      <c r="A4" s="105" t="s">
        <v>0</v>
      </c>
      <c r="B4" s="101" t="s">
        <v>7</v>
      </c>
      <c r="C4" s="101" t="s">
        <v>16</v>
      </c>
      <c r="D4" s="101" t="s">
        <v>17</v>
      </c>
      <c r="E4" s="108" t="s">
        <v>20</v>
      </c>
      <c r="F4" s="109"/>
      <c r="G4" s="110" t="s">
        <v>21</v>
      </c>
      <c r="H4" s="91"/>
      <c r="I4" s="90" t="s">
        <v>2</v>
      </c>
      <c r="J4" s="91"/>
      <c r="K4" s="90" t="s">
        <v>9</v>
      </c>
      <c r="L4" s="91"/>
      <c r="M4" s="90" t="s">
        <v>3</v>
      </c>
      <c r="N4" s="91"/>
      <c r="O4" s="90" t="s">
        <v>4</v>
      </c>
      <c r="P4" s="91"/>
      <c r="Q4" s="90" t="s">
        <v>10</v>
      </c>
      <c r="R4" s="92"/>
      <c r="S4" s="93" t="s">
        <v>1</v>
      </c>
    </row>
    <row r="5" spans="1:20" ht="17.25" customHeight="1" thickBot="1" x14ac:dyDescent="0.3">
      <c r="A5" s="106"/>
      <c r="B5" s="107"/>
      <c r="C5" s="102"/>
      <c r="D5" s="102"/>
      <c r="E5" s="12" t="s">
        <v>12</v>
      </c>
      <c r="F5" s="2" t="s">
        <v>13</v>
      </c>
      <c r="G5" s="14" t="s">
        <v>12</v>
      </c>
      <c r="H5" s="13" t="s">
        <v>13</v>
      </c>
      <c r="I5" s="14" t="s">
        <v>12</v>
      </c>
      <c r="J5" s="13" t="s">
        <v>13</v>
      </c>
      <c r="K5" s="14" t="s">
        <v>12</v>
      </c>
      <c r="L5" s="13" t="s">
        <v>13</v>
      </c>
      <c r="M5" s="14" t="s">
        <v>12</v>
      </c>
      <c r="N5" s="13" t="s">
        <v>13</v>
      </c>
      <c r="O5" s="14" t="s">
        <v>12</v>
      </c>
      <c r="P5" s="13" t="s">
        <v>13</v>
      </c>
      <c r="Q5" s="14" t="s">
        <v>12</v>
      </c>
      <c r="R5" s="25" t="s">
        <v>13</v>
      </c>
      <c r="S5" s="94"/>
    </row>
    <row r="6" spans="1:20" ht="19.5" thickBot="1" x14ac:dyDescent="0.3">
      <c r="A6" s="7">
        <v>1</v>
      </c>
      <c r="B6" s="51" t="s">
        <v>50</v>
      </c>
      <c r="C6" s="28">
        <v>14</v>
      </c>
      <c r="D6" s="29" t="s">
        <v>5</v>
      </c>
      <c r="E6" s="38">
        <v>14</v>
      </c>
      <c r="F6" s="18" t="s">
        <v>141</v>
      </c>
      <c r="G6" s="15">
        <v>246</v>
      </c>
      <c r="H6" s="17">
        <v>60</v>
      </c>
      <c r="I6" s="15">
        <v>31</v>
      </c>
      <c r="J6" s="17">
        <v>36</v>
      </c>
      <c r="K6" s="15">
        <v>7.92</v>
      </c>
      <c r="L6" s="17">
        <v>63</v>
      </c>
      <c r="M6" s="15">
        <v>-3</v>
      </c>
      <c r="N6" s="17">
        <v>4</v>
      </c>
      <c r="O6" s="15" t="s">
        <v>98</v>
      </c>
      <c r="P6" s="17">
        <v>53</v>
      </c>
      <c r="Q6" s="19"/>
      <c r="R6" s="21"/>
      <c r="S6" s="6">
        <f t="shared" ref="S6:S13" si="0">R6+P6+N6+L6+J6+H6+F6</f>
        <v>266</v>
      </c>
    </row>
    <row r="7" spans="1:20" ht="19.5" thickBot="1" x14ac:dyDescent="0.3">
      <c r="A7" s="7">
        <v>2</v>
      </c>
      <c r="B7" s="51" t="s">
        <v>49</v>
      </c>
      <c r="C7" s="28">
        <v>14</v>
      </c>
      <c r="D7" s="29" t="s">
        <v>5</v>
      </c>
      <c r="E7" s="38">
        <v>11</v>
      </c>
      <c r="F7" s="18" t="s">
        <v>139</v>
      </c>
      <c r="G7" s="15">
        <v>223</v>
      </c>
      <c r="H7" s="17">
        <v>43</v>
      </c>
      <c r="I7" s="15">
        <v>24</v>
      </c>
      <c r="J7" s="17">
        <v>22</v>
      </c>
      <c r="K7" s="15">
        <v>8.51</v>
      </c>
      <c r="L7" s="17">
        <v>51</v>
      </c>
      <c r="M7" s="15">
        <v>21</v>
      </c>
      <c r="N7" s="17">
        <v>58</v>
      </c>
      <c r="O7" s="15" t="s">
        <v>96</v>
      </c>
      <c r="P7" s="17">
        <v>52</v>
      </c>
      <c r="Q7" s="19"/>
      <c r="R7" s="21"/>
      <c r="S7" s="6">
        <f t="shared" si="0"/>
        <v>264</v>
      </c>
    </row>
    <row r="8" spans="1:20" ht="19.5" thickBot="1" x14ac:dyDescent="0.3">
      <c r="A8" s="7">
        <v>3</v>
      </c>
      <c r="B8" s="51" t="s">
        <v>48</v>
      </c>
      <c r="C8" s="28">
        <v>14</v>
      </c>
      <c r="D8" s="29" t="s">
        <v>5</v>
      </c>
      <c r="E8" s="38">
        <v>10</v>
      </c>
      <c r="F8" s="18" t="s">
        <v>138</v>
      </c>
      <c r="G8" s="15">
        <v>229</v>
      </c>
      <c r="H8" s="17">
        <v>49</v>
      </c>
      <c r="I8" s="15">
        <v>30</v>
      </c>
      <c r="J8" s="17">
        <v>34</v>
      </c>
      <c r="K8" s="15">
        <v>8.3000000000000007</v>
      </c>
      <c r="L8" s="17">
        <v>56</v>
      </c>
      <c r="M8" s="15">
        <v>0</v>
      </c>
      <c r="N8" s="17">
        <v>10</v>
      </c>
      <c r="O8" s="15" t="s">
        <v>95</v>
      </c>
      <c r="P8" s="17">
        <v>39</v>
      </c>
      <c r="Q8" s="19"/>
      <c r="R8" s="21"/>
      <c r="S8" s="6">
        <f t="shared" si="0"/>
        <v>222</v>
      </c>
    </row>
    <row r="9" spans="1:20" ht="19.5" thickBot="1" x14ac:dyDescent="0.3">
      <c r="A9" s="7">
        <v>4</v>
      </c>
      <c r="B9" s="51" t="s">
        <v>52</v>
      </c>
      <c r="C9" s="28">
        <v>14</v>
      </c>
      <c r="D9" s="29" t="s">
        <v>5</v>
      </c>
      <c r="E9" s="38">
        <v>12</v>
      </c>
      <c r="F9" s="18" t="s">
        <v>143</v>
      </c>
      <c r="G9" s="15">
        <v>213</v>
      </c>
      <c r="H9" s="17">
        <v>33</v>
      </c>
      <c r="I9" s="15">
        <v>25</v>
      </c>
      <c r="J9" s="17">
        <v>24</v>
      </c>
      <c r="K9" s="15">
        <v>8.36</v>
      </c>
      <c r="L9" s="17">
        <v>55</v>
      </c>
      <c r="M9" s="15">
        <v>-1</v>
      </c>
      <c r="N9" s="17">
        <v>8</v>
      </c>
      <c r="O9" s="15" t="s">
        <v>100</v>
      </c>
      <c r="P9" s="17">
        <v>18</v>
      </c>
      <c r="Q9" s="19"/>
      <c r="R9" s="21"/>
      <c r="S9" s="6">
        <f t="shared" si="0"/>
        <v>180</v>
      </c>
    </row>
    <row r="10" spans="1:20" ht="15.75" customHeight="1" thickBot="1" x14ac:dyDescent="0.3">
      <c r="A10" s="7">
        <v>5</v>
      </c>
      <c r="B10" s="51" t="s">
        <v>46</v>
      </c>
      <c r="C10" s="28">
        <v>14</v>
      </c>
      <c r="D10" s="29" t="s">
        <v>5</v>
      </c>
      <c r="E10" s="38">
        <v>4</v>
      </c>
      <c r="F10" s="18" t="s">
        <v>137</v>
      </c>
      <c r="G10" s="15">
        <v>225</v>
      </c>
      <c r="H10" s="17">
        <v>45</v>
      </c>
      <c r="I10" s="15">
        <v>28</v>
      </c>
      <c r="J10" s="17">
        <v>30</v>
      </c>
      <c r="K10" s="15">
        <v>8.36</v>
      </c>
      <c r="L10" s="17">
        <v>55</v>
      </c>
      <c r="M10" s="15">
        <v>-4</v>
      </c>
      <c r="N10" s="17">
        <v>2</v>
      </c>
      <c r="O10" s="15" t="s">
        <v>93</v>
      </c>
      <c r="P10" s="17">
        <v>27</v>
      </c>
      <c r="Q10" s="19"/>
      <c r="R10" s="21"/>
      <c r="S10" s="6">
        <f t="shared" si="0"/>
        <v>172</v>
      </c>
    </row>
    <row r="11" spans="1:20" ht="19.5" thickBot="1" x14ac:dyDescent="0.3">
      <c r="A11" s="7">
        <v>6</v>
      </c>
      <c r="B11" s="51" t="s">
        <v>51</v>
      </c>
      <c r="C11" s="28">
        <v>14</v>
      </c>
      <c r="D11" s="29" t="s">
        <v>5</v>
      </c>
      <c r="E11" s="38">
        <v>8</v>
      </c>
      <c r="F11" s="18" t="s">
        <v>142</v>
      </c>
      <c r="G11" s="15">
        <v>217</v>
      </c>
      <c r="H11" s="17">
        <v>37</v>
      </c>
      <c r="I11" s="15">
        <v>25</v>
      </c>
      <c r="J11" s="17">
        <v>24</v>
      </c>
      <c r="K11" s="15">
        <v>9.1999999999999993</v>
      </c>
      <c r="L11" s="17">
        <v>34</v>
      </c>
      <c r="M11" s="15">
        <v>-15</v>
      </c>
      <c r="N11" s="17">
        <v>0</v>
      </c>
      <c r="O11" s="15" t="s">
        <v>99</v>
      </c>
      <c r="P11" s="17">
        <v>2</v>
      </c>
      <c r="Q11" s="19"/>
      <c r="R11" s="21"/>
      <c r="S11" s="6">
        <f t="shared" si="0"/>
        <v>123</v>
      </c>
      <c r="T11" s="36">
        <f>S6+S7+S8+S9+S10+S11</f>
        <v>1227</v>
      </c>
    </row>
    <row r="12" spans="1:20" ht="19.5" thickBot="1" x14ac:dyDescent="0.3">
      <c r="A12" s="7">
        <v>7</v>
      </c>
      <c r="B12" s="51" t="s">
        <v>47</v>
      </c>
      <c r="C12" s="28">
        <v>14</v>
      </c>
      <c r="D12" s="29" t="s">
        <v>5</v>
      </c>
      <c r="E12" s="38">
        <v>1</v>
      </c>
      <c r="F12" s="18" t="s">
        <v>131</v>
      </c>
      <c r="G12" s="15">
        <v>178</v>
      </c>
      <c r="H12" s="17">
        <v>12</v>
      </c>
      <c r="I12" s="15">
        <v>27</v>
      </c>
      <c r="J12" s="17">
        <v>28</v>
      </c>
      <c r="K12" s="15">
        <v>9.75</v>
      </c>
      <c r="L12" s="17">
        <v>23</v>
      </c>
      <c r="M12" s="15">
        <v>-1</v>
      </c>
      <c r="N12" s="17">
        <v>8</v>
      </c>
      <c r="O12" s="15" t="s">
        <v>94</v>
      </c>
      <c r="P12" s="17">
        <v>26</v>
      </c>
      <c r="Q12" s="19"/>
      <c r="R12" s="21"/>
      <c r="S12" s="16">
        <f t="shared" si="0"/>
        <v>101</v>
      </c>
    </row>
    <row r="13" spans="1:20" ht="19.5" customHeight="1" thickBot="1" x14ac:dyDescent="0.3">
      <c r="A13" s="7">
        <v>8</v>
      </c>
      <c r="B13" s="51" t="s">
        <v>92</v>
      </c>
      <c r="C13" s="28">
        <v>14</v>
      </c>
      <c r="D13" s="29" t="s">
        <v>5</v>
      </c>
      <c r="E13" s="38">
        <v>3</v>
      </c>
      <c r="F13" s="18" t="s">
        <v>140</v>
      </c>
      <c r="G13" s="15">
        <v>211</v>
      </c>
      <c r="H13" s="17">
        <v>31</v>
      </c>
      <c r="I13" s="15">
        <v>20</v>
      </c>
      <c r="J13" s="17">
        <v>16</v>
      </c>
      <c r="K13" s="15">
        <v>9.51</v>
      </c>
      <c r="L13" s="17">
        <v>27</v>
      </c>
      <c r="M13" s="15">
        <v>-15</v>
      </c>
      <c r="N13" s="17">
        <v>0</v>
      </c>
      <c r="O13" s="15" t="s">
        <v>97</v>
      </c>
      <c r="P13" s="17">
        <v>14</v>
      </c>
      <c r="Q13" s="19"/>
      <c r="R13" s="21"/>
      <c r="S13" s="6">
        <f t="shared" si="0"/>
        <v>98</v>
      </c>
    </row>
    <row r="14" spans="1:20" ht="15.75" thickBot="1" x14ac:dyDescent="0.3">
      <c r="A14" s="95" t="s">
        <v>11</v>
      </c>
      <c r="B14" s="96"/>
      <c r="C14" s="97"/>
      <c r="D14" s="97"/>
      <c r="E14" s="98"/>
      <c r="F14" s="16">
        <f>F6+F7+F8+F9+F10+F11+F12+F13</f>
        <v>217</v>
      </c>
      <c r="G14" s="3"/>
      <c r="H14" s="16">
        <f>H6+H7+H8+H9+H10+H11+H12+H13</f>
        <v>310</v>
      </c>
      <c r="I14" s="3"/>
      <c r="J14" s="16">
        <f>J6+J7+J8+J9+J10+J11+J12+J13</f>
        <v>214</v>
      </c>
      <c r="K14" s="3"/>
      <c r="L14" s="16">
        <f>L6+L7+L8+L9+L10+L11+L12+L13</f>
        <v>364</v>
      </c>
      <c r="M14" s="3"/>
      <c r="N14" s="16">
        <f>N6+N7+N8+N9+N10+N11+N12+N13</f>
        <v>90</v>
      </c>
      <c r="O14" s="5"/>
      <c r="P14" s="16">
        <f>P6+P7+P8+P9+P10+P11+P12+P13</f>
        <v>231</v>
      </c>
      <c r="Q14" s="5"/>
      <c r="R14" s="16">
        <f>R6+R7+R8+R9+R10+R11+R12+R13</f>
        <v>0</v>
      </c>
      <c r="S14" s="16">
        <f>S6+S7+S8+S9+S10+S11+S12+S13</f>
        <v>1426</v>
      </c>
    </row>
    <row r="15" spans="1:20" ht="15.75" thickBot="1" x14ac:dyDescent="0.3">
      <c r="A15" s="87"/>
      <c r="B15" s="99"/>
      <c r="C15" s="87"/>
      <c r="D15" s="87"/>
      <c r="E15" s="87"/>
      <c r="F15" s="100"/>
      <c r="G15" s="99"/>
      <c r="H15" s="99"/>
      <c r="I15" s="99"/>
      <c r="J15" s="99"/>
      <c r="K15" s="99"/>
      <c r="L15" s="99"/>
      <c r="M15" s="99"/>
      <c r="N15" s="99"/>
      <c r="O15" s="99"/>
      <c r="P15" s="99"/>
      <c r="Q15" s="99"/>
      <c r="R15" s="99"/>
      <c r="S15" s="99"/>
    </row>
    <row r="16" spans="1:20" ht="19.5" thickBot="1" x14ac:dyDescent="0.3">
      <c r="A16" s="46">
        <v>1</v>
      </c>
      <c r="B16" s="51" t="s">
        <v>156</v>
      </c>
      <c r="C16" s="28">
        <v>14</v>
      </c>
      <c r="D16" s="11" t="s">
        <v>6</v>
      </c>
      <c r="E16" s="38">
        <v>20</v>
      </c>
      <c r="F16" s="42">
        <v>26</v>
      </c>
      <c r="G16" s="15">
        <v>176</v>
      </c>
      <c r="H16" s="42">
        <v>26</v>
      </c>
      <c r="I16" s="15">
        <v>25</v>
      </c>
      <c r="J16" s="42">
        <v>29</v>
      </c>
      <c r="K16" s="15">
        <v>10.47</v>
      </c>
      <c r="L16" s="42">
        <v>22</v>
      </c>
      <c r="M16" s="15">
        <v>25</v>
      </c>
      <c r="N16" s="42">
        <v>58</v>
      </c>
      <c r="O16" s="75" t="s">
        <v>117</v>
      </c>
      <c r="P16" s="42">
        <v>12</v>
      </c>
      <c r="Q16" s="8"/>
      <c r="R16" s="26"/>
      <c r="S16" s="6">
        <f t="shared" ref="S16:S23" si="1">R16+P16+N16+L16+J16+H16+F16</f>
        <v>173</v>
      </c>
    </row>
    <row r="17" spans="1:20" ht="19.5" thickBot="1" x14ac:dyDescent="0.3">
      <c r="A17" s="46">
        <v>2</v>
      </c>
      <c r="B17" s="51" t="s">
        <v>55</v>
      </c>
      <c r="C17" s="28">
        <v>14</v>
      </c>
      <c r="D17" s="11" t="s">
        <v>6</v>
      </c>
      <c r="E17" s="39">
        <v>8</v>
      </c>
      <c r="F17" s="23">
        <v>6</v>
      </c>
      <c r="G17" s="10">
        <v>184</v>
      </c>
      <c r="H17" s="23">
        <v>30</v>
      </c>
      <c r="I17" s="10">
        <v>22</v>
      </c>
      <c r="J17" s="23">
        <v>23</v>
      </c>
      <c r="K17" s="10">
        <v>12.23</v>
      </c>
      <c r="L17" s="23">
        <v>4</v>
      </c>
      <c r="M17" s="10">
        <v>29</v>
      </c>
      <c r="N17" s="23">
        <v>64</v>
      </c>
      <c r="O17" s="76" t="s">
        <v>120</v>
      </c>
      <c r="P17" s="23">
        <v>18</v>
      </c>
      <c r="Q17" s="10"/>
      <c r="R17" s="23"/>
      <c r="S17" s="6">
        <f t="shared" si="1"/>
        <v>145</v>
      </c>
    </row>
    <row r="18" spans="1:20" ht="19.5" thickBot="1" x14ac:dyDescent="0.3">
      <c r="A18" s="46">
        <v>3</v>
      </c>
      <c r="B18" s="51" t="s">
        <v>53</v>
      </c>
      <c r="C18" s="28">
        <v>14</v>
      </c>
      <c r="D18" s="11" t="s">
        <v>6</v>
      </c>
      <c r="E18" s="39">
        <v>10</v>
      </c>
      <c r="F18" s="23">
        <v>8</v>
      </c>
      <c r="G18" s="10">
        <v>165</v>
      </c>
      <c r="H18" s="23">
        <v>20</v>
      </c>
      <c r="I18" s="10">
        <v>17</v>
      </c>
      <c r="J18" s="23">
        <v>15</v>
      </c>
      <c r="K18" s="10">
        <v>9.7799999999999994</v>
      </c>
      <c r="L18" s="23">
        <v>36</v>
      </c>
      <c r="M18" s="10">
        <v>19</v>
      </c>
      <c r="N18" s="23">
        <v>44</v>
      </c>
      <c r="O18" s="76" t="s">
        <v>118</v>
      </c>
      <c r="P18" s="23">
        <v>11</v>
      </c>
      <c r="Q18" s="10"/>
      <c r="R18" s="23"/>
      <c r="S18" s="6">
        <f t="shared" si="1"/>
        <v>134</v>
      </c>
    </row>
    <row r="19" spans="1:20" ht="19.5" thickBot="1" x14ac:dyDescent="0.3">
      <c r="A19" s="46">
        <v>4</v>
      </c>
      <c r="B19" s="51" t="s">
        <v>57</v>
      </c>
      <c r="C19" s="28">
        <v>14</v>
      </c>
      <c r="D19" s="11" t="s">
        <v>6</v>
      </c>
      <c r="E19" s="38">
        <v>0</v>
      </c>
      <c r="F19" s="17">
        <v>0</v>
      </c>
      <c r="G19" s="15">
        <v>174</v>
      </c>
      <c r="H19" s="17">
        <v>25</v>
      </c>
      <c r="I19" s="15">
        <v>16</v>
      </c>
      <c r="J19" s="17">
        <v>14</v>
      </c>
      <c r="K19" s="15">
        <v>11.04</v>
      </c>
      <c r="L19" s="17">
        <v>16</v>
      </c>
      <c r="M19" s="20">
        <v>31</v>
      </c>
      <c r="N19" s="17">
        <v>66</v>
      </c>
      <c r="O19" s="75" t="s">
        <v>117</v>
      </c>
      <c r="P19" s="17">
        <v>12</v>
      </c>
      <c r="Q19" s="8"/>
      <c r="R19" s="24"/>
      <c r="S19" s="6">
        <f t="shared" si="1"/>
        <v>133</v>
      </c>
    </row>
    <row r="20" spans="1:20" ht="19.5" thickBot="1" x14ac:dyDescent="0.3">
      <c r="A20" s="46">
        <v>5</v>
      </c>
      <c r="B20" s="51" t="s">
        <v>54</v>
      </c>
      <c r="C20" s="28">
        <v>14</v>
      </c>
      <c r="D20" s="11" t="s">
        <v>6</v>
      </c>
      <c r="E20" s="38">
        <v>8</v>
      </c>
      <c r="F20" s="17">
        <v>6</v>
      </c>
      <c r="G20" s="15">
        <v>165</v>
      </c>
      <c r="H20" s="17">
        <v>20</v>
      </c>
      <c r="I20" s="15">
        <v>18</v>
      </c>
      <c r="J20" s="17">
        <v>16</v>
      </c>
      <c r="K20" s="15">
        <v>10.44</v>
      </c>
      <c r="L20" s="17">
        <v>22</v>
      </c>
      <c r="M20" s="20">
        <v>20</v>
      </c>
      <c r="N20" s="17">
        <v>47</v>
      </c>
      <c r="O20" s="75" t="s">
        <v>119</v>
      </c>
      <c r="P20" s="17">
        <v>18</v>
      </c>
      <c r="Q20" s="8"/>
      <c r="R20" s="24"/>
      <c r="S20" s="6">
        <f t="shared" si="1"/>
        <v>129</v>
      </c>
    </row>
    <row r="21" spans="1:20" ht="19.5" thickBot="1" x14ac:dyDescent="0.3">
      <c r="A21" s="46">
        <v>6</v>
      </c>
      <c r="B21" s="51" t="s">
        <v>56</v>
      </c>
      <c r="C21" s="28">
        <v>14</v>
      </c>
      <c r="D21" s="11" t="s">
        <v>6</v>
      </c>
      <c r="E21" s="39">
        <v>9</v>
      </c>
      <c r="F21" s="23">
        <v>7</v>
      </c>
      <c r="G21" s="10">
        <v>175</v>
      </c>
      <c r="H21" s="23">
        <v>25</v>
      </c>
      <c r="I21" s="10">
        <v>20</v>
      </c>
      <c r="J21" s="23">
        <v>19</v>
      </c>
      <c r="K21" s="10">
        <v>11.02</v>
      </c>
      <c r="L21" s="23">
        <v>16</v>
      </c>
      <c r="M21" s="10">
        <v>17</v>
      </c>
      <c r="N21" s="23">
        <v>38</v>
      </c>
      <c r="O21" s="76" t="s">
        <v>121</v>
      </c>
      <c r="P21" s="23">
        <v>11</v>
      </c>
      <c r="Q21" s="10"/>
      <c r="R21" s="23"/>
      <c r="S21" s="6">
        <f t="shared" si="1"/>
        <v>116</v>
      </c>
      <c r="T21" s="36">
        <f>S16+S17+S18+S19+S20+S21</f>
        <v>830</v>
      </c>
    </row>
    <row r="22" spans="1:20" ht="19.5" thickBot="1" x14ac:dyDescent="0.3">
      <c r="A22" s="46">
        <v>7</v>
      </c>
      <c r="B22" s="51" t="s">
        <v>157</v>
      </c>
      <c r="C22" s="28">
        <v>14</v>
      </c>
      <c r="D22" s="11" t="s">
        <v>6</v>
      </c>
      <c r="E22" s="38">
        <v>6</v>
      </c>
      <c r="F22" s="17">
        <v>4</v>
      </c>
      <c r="G22" s="15">
        <v>154</v>
      </c>
      <c r="H22" s="17">
        <v>15</v>
      </c>
      <c r="I22" s="15">
        <v>13</v>
      </c>
      <c r="J22" s="17">
        <v>11</v>
      </c>
      <c r="K22" s="15">
        <v>10.41</v>
      </c>
      <c r="L22" s="17">
        <v>22</v>
      </c>
      <c r="M22" s="20">
        <v>29</v>
      </c>
      <c r="N22" s="17">
        <v>64</v>
      </c>
      <c r="O22" s="75"/>
      <c r="P22" s="17"/>
      <c r="Q22" s="4"/>
      <c r="R22" s="43"/>
      <c r="S22" s="6">
        <f t="shared" si="1"/>
        <v>116</v>
      </c>
    </row>
    <row r="23" spans="1:20" ht="19.5" thickBot="1" x14ac:dyDescent="0.3">
      <c r="A23" s="46">
        <v>8</v>
      </c>
      <c r="B23" s="51" t="s">
        <v>158</v>
      </c>
      <c r="C23" s="28">
        <v>14</v>
      </c>
      <c r="D23" s="11" t="s">
        <v>6</v>
      </c>
      <c r="E23" s="39">
        <v>5</v>
      </c>
      <c r="F23" s="77">
        <v>3</v>
      </c>
      <c r="G23" s="10">
        <v>190</v>
      </c>
      <c r="H23" s="77">
        <v>33</v>
      </c>
      <c r="I23" s="10">
        <v>17</v>
      </c>
      <c r="J23" s="77">
        <v>15</v>
      </c>
      <c r="K23" s="10">
        <v>10.06</v>
      </c>
      <c r="L23" s="77">
        <v>30</v>
      </c>
      <c r="M23" s="10">
        <v>1</v>
      </c>
      <c r="N23" s="77">
        <v>6</v>
      </c>
      <c r="O23" s="76" t="s">
        <v>122</v>
      </c>
      <c r="P23" s="77">
        <v>13</v>
      </c>
      <c r="Q23" s="10"/>
      <c r="R23" s="77"/>
      <c r="S23" s="6">
        <f t="shared" si="1"/>
        <v>100</v>
      </c>
    </row>
    <row r="24" spans="1:20" ht="15.75" thickBot="1" x14ac:dyDescent="0.3">
      <c r="A24" s="83" t="s">
        <v>11</v>
      </c>
      <c r="B24" s="84"/>
      <c r="C24" s="85"/>
      <c r="D24" s="85"/>
      <c r="E24" s="86"/>
      <c r="F24" s="16">
        <f>F16+F17+F18+F19+F20+F21+F22+F23</f>
        <v>60</v>
      </c>
      <c r="G24" s="10"/>
      <c r="H24" s="16">
        <f>H16+H17+H18+H19+H20+H21+H22+H23</f>
        <v>194</v>
      </c>
      <c r="I24" s="10"/>
      <c r="J24" s="16">
        <f>J16+J17+J18+J19+J20+J21+J22+J23</f>
        <v>142</v>
      </c>
      <c r="K24" s="10"/>
      <c r="L24" s="16">
        <f>L16+L17+L18+L19+L20+L21+L22+L23</f>
        <v>168</v>
      </c>
      <c r="M24" s="10"/>
      <c r="N24" s="16">
        <f>N16+N17+N18+N19+N20+N21+N22+N23</f>
        <v>387</v>
      </c>
      <c r="O24" s="10"/>
      <c r="P24" s="16">
        <f>P16+P17+P18+P19+P20+P21+P22+P23</f>
        <v>95</v>
      </c>
      <c r="Q24" s="10"/>
      <c r="R24" s="16">
        <f>R16+R17+R18+R19+R20+R21+R22+R23</f>
        <v>0</v>
      </c>
      <c r="S24" s="16">
        <f>S16+S17+S18+S19+S20+S21+S22+S23</f>
        <v>1046</v>
      </c>
    </row>
    <row r="25" spans="1:20" ht="15.75" thickBot="1" x14ac:dyDescent="0.3">
      <c r="A25" s="87" t="s">
        <v>8</v>
      </c>
      <c r="B25" s="87"/>
      <c r="C25" s="87"/>
      <c r="D25" s="87"/>
      <c r="E25" s="87"/>
      <c r="F25" s="88"/>
      <c r="G25" s="87"/>
      <c r="H25" s="88"/>
      <c r="I25" s="87"/>
      <c r="J25" s="88"/>
      <c r="K25" s="87"/>
      <c r="L25" s="88"/>
      <c r="M25" s="87"/>
      <c r="N25" s="88"/>
      <c r="O25" s="87"/>
      <c r="P25" s="88"/>
      <c r="Q25" s="87"/>
      <c r="R25" s="89"/>
      <c r="S25" s="81">
        <f>S14+S24</f>
        <v>2472</v>
      </c>
      <c r="T25" s="37">
        <f>T11+T21</f>
        <v>2057</v>
      </c>
    </row>
    <row r="27" spans="1:20" ht="15.75" x14ac:dyDescent="0.25">
      <c r="D27" s="1" t="s">
        <v>18</v>
      </c>
    </row>
    <row r="29" spans="1:20" ht="15.75" x14ac:dyDescent="0.25">
      <c r="D29" s="1" t="s">
        <v>19</v>
      </c>
    </row>
  </sheetData>
  <sortState ref="B16:S23">
    <sortCondition descending="1" ref="S16:S23"/>
  </sortState>
  <mergeCells count="19">
    <mergeCell ref="A1:S1"/>
    <mergeCell ref="A2:S2"/>
    <mergeCell ref="A3:S3"/>
    <mergeCell ref="A4:A5"/>
    <mergeCell ref="B4:B5"/>
    <mergeCell ref="E4:F4"/>
    <mergeCell ref="G4:H4"/>
    <mergeCell ref="I4:J4"/>
    <mergeCell ref="K4:L4"/>
    <mergeCell ref="M4:N4"/>
    <mergeCell ref="A24:E24"/>
    <mergeCell ref="A25:R25"/>
    <mergeCell ref="O4:P4"/>
    <mergeCell ref="Q4:R4"/>
    <mergeCell ref="S4:S5"/>
    <mergeCell ref="A14:E14"/>
    <mergeCell ref="A15:S15"/>
    <mergeCell ref="C4:C5"/>
    <mergeCell ref="D4:D5"/>
  </mergeCells>
  <pageMargins left="0.70866141732283472" right="0.70866141732283472" top="0.74803149606299213" bottom="0.74803149606299213" header="0.31496062992125984" footer="0.31496062992125984"/>
  <pageSetup paperSize="9" scale="62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29"/>
  <sheetViews>
    <sheetView zoomScale="70" zoomScaleNormal="70" workbookViewId="0">
      <selection activeCell="C10" sqref="C10"/>
    </sheetView>
  </sheetViews>
  <sheetFormatPr defaultRowHeight="15" x14ac:dyDescent="0.25"/>
  <cols>
    <col min="1" max="1" width="5.42578125" customWidth="1"/>
    <col min="2" max="2" width="48.42578125" customWidth="1"/>
    <col min="3" max="3" width="8.28515625" customWidth="1"/>
    <col min="4" max="4" width="4.7109375" customWidth="1"/>
    <col min="5" max="5" width="10.140625" customWidth="1"/>
    <col min="7" max="7" width="10.140625" customWidth="1"/>
    <col min="9" max="9" width="10" customWidth="1"/>
    <col min="11" max="11" width="10.28515625" customWidth="1"/>
    <col min="13" max="13" width="10.28515625" customWidth="1"/>
    <col min="15" max="15" width="10.5703125" customWidth="1"/>
    <col min="16" max="16" width="8.85546875" customWidth="1"/>
    <col min="17" max="17" width="10.5703125" hidden="1" customWidth="1"/>
    <col min="18" max="18" width="9.140625" hidden="1" customWidth="1"/>
  </cols>
  <sheetData>
    <row r="1" spans="1:20" ht="18.75" x14ac:dyDescent="0.25">
      <c r="A1" s="103" t="s">
        <v>15</v>
      </c>
      <c r="B1" s="103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3"/>
      <c r="O1" s="103"/>
      <c r="P1" s="103"/>
      <c r="Q1" s="103"/>
      <c r="R1" s="103"/>
      <c r="S1" s="103"/>
    </row>
    <row r="2" spans="1:20" ht="18.75" x14ac:dyDescent="0.25">
      <c r="A2" s="103" t="s">
        <v>14</v>
      </c>
      <c r="B2" s="103"/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103"/>
    </row>
    <row r="3" spans="1:20" ht="15.75" customHeight="1" thickBot="1" x14ac:dyDescent="0.3">
      <c r="A3" s="104" t="s">
        <v>58</v>
      </c>
      <c r="B3" s="104"/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4"/>
      <c r="N3" s="104"/>
      <c r="O3" s="104"/>
      <c r="P3" s="104"/>
      <c r="Q3" s="104"/>
      <c r="R3" s="104"/>
      <c r="S3" s="104"/>
    </row>
    <row r="4" spans="1:20" ht="49.5" customHeight="1" thickBot="1" x14ac:dyDescent="0.3">
      <c r="A4" s="105" t="s">
        <v>0</v>
      </c>
      <c r="B4" s="101" t="s">
        <v>7</v>
      </c>
      <c r="C4" s="101" t="s">
        <v>16</v>
      </c>
      <c r="D4" s="101" t="s">
        <v>17</v>
      </c>
      <c r="E4" s="108" t="s">
        <v>22</v>
      </c>
      <c r="F4" s="109"/>
      <c r="G4" s="110" t="s">
        <v>23</v>
      </c>
      <c r="H4" s="91"/>
      <c r="I4" s="90" t="s">
        <v>2</v>
      </c>
      <c r="J4" s="91"/>
      <c r="K4" s="90" t="s">
        <v>9</v>
      </c>
      <c r="L4" s="91"/>
      <c r="M4" s="90" t="s">
        <v>3</v>
      </c>
      <c r="N4" s="91"/>
      <c r="O4" s="90" t="s">
        <v>4</v>
      </c>
      <c r="P4" s="91"/>
      <c r="Q4" s="90" t="s">
        <v>10</v>
      </c>
      <c r="R4" s="92"/>
      <c r="S4" s="93" t="s">
        <v>1</v>
      </c>
    </row>
    <row r="5" spans="1:20" ht="19.5" customHeight="1" x14ac:dyDescent="0.25">
      <c r="A5" s="106"/>
      <c r="B5" s="107"/>
      <c r="C5" s="107"/>
      <c r="D5" s="107"/>
      <c r="E5" s="12" t="s">
        <v>12</v>
      </c>
      <c r="F5" s="13" t="s">
        <v>13</v>
      </c>
      <c r="G5" s="14" t="s">
        <v>12</v>
      </c>
      <c r="H5" s="13" t="s">
        <v>13</v>
      </c>
      <c r="I5" s="14" t="s">
        <v>12</v>
      </c>
      <c r="J5" s="13" t="s">
        <v>13</v>
      </c>
      <c r="K5" s="14" t="s">
        <v>12</v>
      </c>
      <c r="L5" s="13" t="s">
        <v>13</v>
      </c>
      <c r="M5" s="14" t="s">
        <v>12</v>
      </c>
      <c r="N5" s="13" t="s">
        <v>13</v>
      </c>
      <c r="O5" s="14" t="s">
        <v>12</v>
      </c>
      <c r="P5" s="13" t="s">
        <v>13</v>
      </c>
      <c r="Q5" s="14" t="s">
        <v>12</v>
      </c>
      <c r="R5" s="13" t="s">
        <v>13</v>
      </c>
      <c r="S5" s="112"/>
    </row>
    <row r="6" spans="1:20" ht="18.75" x14ac:dyDescent="0.25">
      <c r="A6" s="46">
        <v>1</v>
      </c>
      <c r="B6" s="63" t="s">
        <v>65</v>
      </c>
      <c r="C6" s="28">
        <v>14</v>
      </c>
      <c r="D6" s="29" t="s">
        <v>5</v>
      </c>
      <c r="E6" s="38">
        <v>1</v>
      </c>
      <c r="F6" s="18" t="s">
        <v>131</v>
      </c>
      <c r="G6" s="15">
        <v>208</v>
      </c>
      <c r="H6" s="17">
        <v>28</v>
      </c>
      <c r="I6" s="15">
        <v>37</v>
      </c>
      <c r="J6" s="17">
        <v>50</v>
      </c>
      <c r="K6" s="15">
        <v>9.68</v>
      </c>
      <c r="L6" s="17">
        <v>25</v>
      </c>
      <c r="M6" s="15">
        <v>20</v>
      </c>
      <c r="N6" s="17">
        <v>56</v>
      </c>
      <c r="O6" s="15" t="s">
        <v>107</v>
      </c>
      <c r="P6" s="17">
        <v>32</v>
      </c>
      <c r="Q6" s="19"/>
      <c r="R6" s="43"/>
      <c r="S6" s="53">
        <f t="shared" ref="S6:S13" si="0">R6+P6+N6+L6+J6+H6+F6</f>
        <v>195</v>
      </c>
    </row>
    <row r="7" spans="1:20" ht="18.75" x14ac:dyDescent="0.25">
      <c r="A7" s="46">
        <v>2</v>
      </c>
      <c r="B7" s="51" t="s">
        <v>66</v>
      </c>
      <c r="C7" s="28">
        <v>14</v>
      </c>
      <c r="D7" s="29" t="s">
        <v>5</v>
      </c>
      <c r="E7" s="38">
        <v>7</v>
      </c>
      <c r="F7" s="18" t="s">
        <v>136</v>
      </c>
      <c r="G7" s="15">
        <v>216</v>
      </c>
      <c r="H7" s="17">
        <v>36</v>
      </c>
      <c r="I7" s="15">
        <v>25</v>
      </c>
      <c r="J7" s="17">
        <v>24</v>
      </c>
      <c r="K7" s="15">
        <v>8.8000000000000007</v>
      </c>
      <c r="L7" s="17">
        <v>44</v>
      </c>
      <c r="M7" s="15">
        <v>-3</v>
      </c>
      <c r="N7" s="17">
        <v>4</v>
      </c>
      <c r="O7" s="15" t="s">
        <v>108</v>
      </c>
      <c r="P7" s="17">
        <v>22</v>
      </c>
      <c r="Q7" s="19"/>
      <c r="R7" s="43"/>
      <c r="S7" s="53">
        <f t="shared" si="0"/>
        <v>152</v>
      </c>
    </row>
    <row r="8" spans="1:20" ht="18.75" x14ac:dyDescent="0.25">
      <c r="A8" s="46">
        <v>3</v>
      </c>
      <c r="B8" s="63" t="s">
        <v>61</v>
      </c>
      <c r="C8" s="28">
        <v>15</v>
      </c>
      <c r="D8" s="29" t="s">
        <v>5</v>
      </c>
      <c r="E8" s="38">
        <v>2</v>
      </c>
      <c r="F8" s="18" t="s">
        <v>133</v>
      </c>
      <c r="G8" s="15">
        <v>214</v>
      </c>
      <c r="H8" s="17">
        <v>34</v>
      </c>
      <c r="I8" s="15">
        <v>35</v>
      </c>
      <c r="J8" s="17">
        <v>44</v>
      </c>
      <c r="K8" s="15">
        <v>8.8800000000000008</v>
      </c>
      <c r="L8" s="17">
        <v>42</v>
      </c>
      <c r="M8" s="15">
        <v>-8</v>
      </c>
      <c r="N8" s="17">
        <v>0</v>
      </c>
      <c r="O8" s="15" t="s">
        <v>103</v>
      </c>
      <c r="P8" s="17">
        <v>22</v>
      </c>
      <c r="Q8" s="19"/>
      <c r="R8" s="43"/>
      <c r="S8" s="53">
        <f t="shared" si="0"/>
        <v>149</v>
      </c>
    </row>
    <row r="9" spans="1:20" ht="18.75" x14ac:dyDescent="0.25">
      <c r="A9" s="46">
        <v>4</v>
      </c>
      <c r="B9" s="51" t="s">
        <v>64</v>
      </c>
      <c r="C9" s="28">
        <v>14</v>
      </c>
      <c r="D9" s="29" t="s">
        <v>5</v>
      </c>
      <c r="E9" s="38">
        <v>5</v>
      </c>
      <c r="F9" s="18" t="s">
        <v>135</v>
      </c>
      <c r="G9" s="15">
        <v>205</v>
      </c>
      <c r="H9" s="17">
        <v>25</v>
      </c>
      <c r="I9" s="15">
        <v>29</v>
      </c>
      <c r="J9" s="17">
        <v>32</v>
      </c>
      <c r="K9" s="15">
        <v>9.56</v>
      </c>
      <c r="L9" s="17">
        <v>27</v>
      </c>
      <c r="M9" s="15">
        <v>7</v>
      </c>
      <c r="N9" s="17">
        <v>24</v>
      </c>
      <c r="O9" s="15" t="s">
        <v>106</v>
      </c>
      <c r="P9" s="17">
        <v>19</v>
      </c>
      <c r="Q9" s="19"/>
      <c r="R9" s="43"/>
      <c r="S9" s="53">
        <f t="shared" si="0"/>
        <v>143</v>
      </c>
    </row>
    <row r="10" spans="1:20" ht="19.5" thickBot="1" x14ac:dyDescent="0.3">
      <c r="A10" s="46">
        <v>5</v>
      </c>
      <c r="B10" s="63" t="s">
        <v>63</v>
      </c>
      <c r="C10" s="28">
        <v>15</v>
      </c>
      <c r="D10" s="29" t="s">
        <v>5</v>
      </c>
      <c r="E10" s="38">
        <v>6</v>
      </c>
      <c r="F10" s="18" t="s">
        <v>134</v>
      </c>
      <c r="G10" s="15">
        <v>170</v>
      </c>
      <c r="H10" s="17">
        <v>9</v>
      </c>
      <c r="I10" s="15">
        <v>36</v>
      </c>
      <c r="J10" s="17">
        <v>47</v>
      </c>
      <c r="K10" s="15">
        <v>9.6300000000000008</v>
      </c>
      <c r="L10" s="17">
        <v>25</v>
      </c>
      <c r="M10" s="15">
        <v>-9</v>
      </c>
      <c r="N10" s="17">
        <v>0</v>
      </c>
      <c r="O10" s="15" t="s">
        <v>105</v>
      </c>
      <c r="P10" s="17">
        <v>18</v>
      </c>
      <c r="Q10" s="19"/>
      <c r="R10" s="43"/>
      <c r="S10" s="53">
        <f t="shared" si="0"/>
        <v>118</v>
      </c>
    </row>
    <row r="11" spans="1:20" ht="19.5" thickBot="1" x14ac:dyDescent="0.3">
      <c r="A11" s="46">
        <v>6</v>
      </c>
      <c r="B11" s="63" t="s">
        <v>62</v>
      </c>
      <c r="C11" s="28">
        <v>14</v>
      </c>
      <c r="D11" s="29" t="s">
        <v>5</v>
      </c>
      <c r="E11" s="38">
        <v>0</v>
      </c>
      <c r="F11" s="18" t="s">
        <v>132</v>
      </c>
      <c r="G11" s="35">
        <v>205</v>
      </c>
      <c r="H11" s="17">
        <v>25</v>
      </c>
      <c r="I11" s="15">
        <v>26</v>
      </c>
      <c r="J11" s="17">
        <v>26</v>
      </c>
      <c r="K11" s="15">
        <v>9.93</v>
      </c>
      <c r="L11" s="17">
        <v>19</v>
      </c>
      <c r="M11" s="15">
        <v>10</v>
      </c>
      <c r="N11" s="17">
        <v>30</v>
      </c>
      <c r="O11" s="15" t="s">
        <v>104</v>
      </c>
      <c r="P11" s="17">
        <v>17</v>
      </c>
      <c r="Q11" s="19"/>
      <c r="R11" s="43"/>
      <c r="S11" s="53">
        <f t="shared" si="0"/>
        <v>117</v>
      </c>
      <c r="T11" s="48">
        <f>S6+S7+S8+S9+S10+S11</f>
        <v>874</v>
      </c>
    </row>
    <row r="12" spans="1:20" ht="18.75" x14ac:dyDescent="0.25">
      <c r="A12" s="46">
        <v>7</v>
      </c>
      <c r="B12" s="51" t="s">
        <v>59</v>
      </c>
      <c r="C12" s="28">
        <v>14</v>
      </c>
      <c r="D12" s="29" t="s">
        <v>5</v>
      </c>
      <c r="E12" s="38">
        <v>1</v>
      </c>
      <c r="F12" s="18" t="s">
        <v>131</v>
      </c>
      <c r="G12" s="15">
        <v>174</v>
      </c>
      <c r="H12" s="17">
        <v>11</v>
      </c>
      <c r="I12" s="15">
        <v>21</v>
      </c>
      <c r="J12" s="17">
        <v>17</v>
      </c>
      <c r="K12" s="15">
        <v>10.25</v>
      </c>
      <c r="L12" s="17">
        <v>15</v>
      </c>
      <c r="M12" s="15">
        <v>5</v>
      </c>
      <c r="N12" s="17">
        <v>20</v>
      </c>
      <c r="O12" s="15" t="s">
        <v>101</v>
      </c>
      <c r="P12" s="17">
        <v>19</v>
      </c>
      <c r="Q12" s="19"/>
      <c r="R12" s="43"/>
      <c r="S12" s="53">
        <f t="shared" si="0"/>
        <v>86</v>
      </c>
    </row>
    <row r="13" spans="1:20" ht="17.25" customHeight="1" x14ac:dyDescent="0.25">
      <c r="A13" s="46">
        <v>8</v>
      </c>
      <c r="B13" s="63" t="s">
        <v>60</v>
      </c>
      <c r="C13" s="28">
        <v>15</v>
      </c>
      <c r="D13" s="29" t="s">
        <v>5</v>
      </c>
      <c r="E13" s="38">
        <v>0</v>
      </c>
      <c r="F13" s="18" t="s">
        <v>132</v>
      </c>
      <c r="G13" s="15">
        <v>166</v>
      </c>
      <c r="H13" s="17">
        <v>8</v>
      </c>
      <c r="I13" s="15">
        <v>25</v>
      </c>
      <c r="J13" s="17">
        <v>24</v>
      </c>
      <c r="K13" s="15">
        <v>11.57</v>
      </c>
      <c r="L13" s="17">
        <v>2</v>
      </c>
      <c r="M13" s="15">
        <v>-14</v>
      </c>
      <c r="N13" s="17">
        <v>0</v>
      </c>
      <c r="O13" s="15" t="s">
        <v>102</v>
      </c>
      <c r="P13" s="17">
        <v>1</v>
      </c>
      <c r="Q13" s="19"/>
      <c r="R13" s="43"/>
      <c r="S13" s="53">
        <f t="shared" si="0"/>
        <v>35</v>
      </c>
    </row>
    <row r="14" spans="1:20" ht="15.75" thickBot="1" x14ac:dyDescent="0.3">
      <c r="A14" s="113" t="s">
        <v>11</v>
      </c>
      <c r="B14" s="114"/>
      <c r="C14" s="113"/>
      <c r="D14" s="113"/>
      <c r="E14" s="95"/>
      <c r="F14" s="52">
        <f>F6+F7+F8+F9+F10+F11+F12+F13</f>
        <v>72</v>
      </c>
      <c r="G14" s="3"/>
      <c r="H14" s="52">
        <f>H6+H7+H8+H9+H10+H11+H12+H13</f>
        <v>176</v>
      </c>
      <c r="I14" s="3"/>
      <c r="J14" s="52">
        <f>J6+J7+J8+J9+J10+J11+J12+J13</f>
        <v>264</v>
      </c>
      <c r="K14" s="3"/>
      <c r="L14" s="52">
        <f>L6+L7+L8+L9+L10+L11+L12+L13</f>
        <v>199</v>
      </c>
      <c r="M14" s="3"/>
      <c r="N14" s="52">
        <f>N6+N7+N8+N9+N10+N11+N12+N13</f>
        <v>134</v>
      </c>
      <c r="O14" s="5"/>
      <c r="P14" s="52">
        <f>P6+P7+P8+P9+P10+P11+P12+P13</f>
        <v>150</v>
      </c>
      <c r="Q14" s="5"/>
      <c r="R14" s="52">
        <f>R6+R7+R8+R9+R10+R11+R12+R13</f>
        <v>0</v>
      </c>
      <c r="S14" s="53">
        <f>S6+S7+S8+S9+S10+S11+S12+S13</f>
        <v>995</v>
      </c>
    </row>
    <row r="15" spans="1:20" ht="15.75" thickBot="1" x14ac:dyDescent="0.3">
      <c r="A15" s="87"/>
      <c r="B15" s="99"/>
      <c r="C15" s="87"/>
      <c r="D15" s="87"/>
      <c r="E15" s="87"/>
      <c r="F15" s="100"/>
      <c r="G15" s="87"/>
      <c r="H15" s="100"/>
      <c r="I15" s="87"/>
      <c r="J15" s="100"/>
      <c r="K15" s="87"/>
      <c r="L15" s="100"/>
      <c r="M15" s="87"/>
      <c r="N15" s="100"/>
      <c r="O15" s="87"/>
      <c r="P15" s="100"/>
      <c r="Q15" s="87"/>
      <c r="R15" s="100"/>
      <c r="S15" s="87"/>
    </row>
    <row r="16" spans="1:20" ht="18.75" x14ac:dyDescent="0.25">
      <c r="A16" s="46">
        <v>1</v>
      </c>
      <c r="B16" s="63" t="s">
        <v>71</v>
      </c>
      <c r="C16" s="28">
        <v>14</v>
      </c>
      <c r="D16" s="45" t="s">
        <v>6</v>
      </c>
      <c r="E16" s="74">
        <v>45</v>
      </c>
      <c r="F16" s="22">
        <v>63</v>
      </c>
      <c r="G16" s="10">
        <v>175</v>
      </c>
      <c r="H16" s="22">
        <v>25</v>
      </c>
      <c r="I16" s="10">
        <v>34</v>
      </c>
      <c r="J16" s="22">
        <v>54</v>
      </c>
      <c r="K16" s="10">
        <v>9.8800000000000008</v>
      </c>
      <c r="L16" s="22">
        <v>34</v>
      </c>
      <c r="M16" s="10">
        <v>9</v>
      </c>
      <c r="N16" s="22">
        <v>22</v>
      </c>
      <c r="O16" s="76" t="s">
        <v>127</v>
      </c>
      <c r="P16" s="22">
        <v>27</v>
      </c>
      <c r="Q16" s="10"/>
      <c r="R16" s="22"/>
      <c r="S16" s="53">
        <f t="shared" ref="S16:S23" si="1">R16+P16+N16+L16+J16+H16+F16</f>
        <v>225</v>
      </c>
    </row>
    <row r="17" spans="1:20" ht="18.75" x14ac:dyDescent="0.25">
      <c r="A17" s="46">
        <v>2</v>
      </c>
      <c r="B17" s="63" t="s">
        <v>70</v>
      </c>
      <c r="C17" s="28">
        <v>14</v>
      </c>
      <c r="D17" s="45" t="s">
        <v>6</v>
      </c>
      <c r="E17" s="38">
        <v>26</v>
      </c>
      <c r="F17" s="17">
        <v>38</v>
      </c>
      <c r="G17" s="15">
        <v>182</v>
      </c>
      <c r="H17" s="17">
        <v>29</v>
      </c>
      <c r="I17" s="15">
        <v>23</v>
      </c>
      <c r="J17" s="17">
        <v>25</v>
      </c>
      <c r="K17" s="15">
        <v>9.9600000000000009</v>
      </c>
      <c r="L17" s="17">
        <v>32</v>
      </c>
      <c r="M17" s="20">
        <v>32</v>
      </c>
      <c r="N17" s="17">
        <v>67</v>
      </c>
      <c r="O17" s="75" t="s">
        <v>126</v>
      </c>
      <c r="P17" s="17">
        <v>25</v>
      </c>
      <c r="Q17" s="4"/>
      <c r="R17" s="43"/>
      <c r="S17" s="53">
        <f t="shared" si="1"/>
        <v>216</v>
      </c>
    </row>
    <row r="18" spans="1:20" ht="18.75" x14ac:dyDescent="0.25">
      <c r="A18" s="46">
        <v>3</v>
      </c>
      <c r="B18" s="51" t="s">
        <v>73</v>
      </c>
      <c r="C18" s="28">
        <v>14</v>
      </c>
      <c r="D18" s="45" t="s">
        <v>6</v>
      </c>
      <c r="E18" s="38">
        <v>27</v>
      </c>
      <c r="F18" s="17">
        <v>40</v>
      </c>
      <c r="G18" s="15">
        <v>200</v>
      </c>
      <c r="H18" s="17">
        <v>40</v>
      </c>
      <c r="I18" s="15">
        <v>27</v>
      </c>
      <c r="J18" s="17">
        <v>35</v>
      </c>
      <c r="K18" s="40">
        <v>10.23</v>
      </c>
      <c r="L18" s="17">
        <v>26</v>
      </c>
      <c r="M18" s="20">
        <v>19</v>
      </c>
      <c r="N18" s="17">
        <v>44</v>
      </c>
      <c r="O18" s="75" t="s">
        <v>129</v>
      </c>
      <c r="P18" s="17">
        <v>30</v>
      </c>
      <c r="Q18" s="8"/>
      <c r="R18" s="24"/>
      <c r="S18" s="53">
        <f t="shared" si="1"/>
        <v>215</v>
      </c>
    </row>
    <row r="19" spans="1:20" ht="18.75" x14ac:dyDescent="0.25">
      <c r="A19" s="46">
        <v>4</v>
      </c>
      <c r="B19" s="63" t="s">
        <v>69</v>
      </c>
      <c r="C19" s="28">
        <v>14</v>
      </c>
      <c r="D19" s="45" t="s">
        <v>6</v>
      </c>
      <c r="E19" s="39">
        <v>27</v>
      </c>
      <c r="F19" s="23">
        <v>40</v>
      </c>
      <c r="G19" s="10">
        <v>182</v>
      </c>
      <c r="H19" s="23">
        <v>29</v>
      </c>
      <c r="I19" s="10">
        <v>28</v>
      </c>
      <c r="J19" s="23">
        <v>38</v>
      </c>
      <c r="K19" s="10">
        <v>10.65</v>
      </c>
      <c r="L19" s="23">
        <v>20</v>
      </c>
      <c r="M19" s="10">
        <v>21</v>
      </c>
      <c r="N19" s="23">
        <v>50</v>
      </c>
      <c r="O19" s="76" t="s">
        <v>125</v>
      </c>
      <c r="P19" s="23">
        <v>33</v>
      </c>
      <c r="Q19" s="10"/>
      <c r="R19" s="23"/>
      <c r="S19" s="53">
        <f t="shared" si="1"/>
        <v>210</v>
      </c>
    </row>
    <row r="20" spans="1:20" ht="19.5" thickBot="1" x14ac:dyDescent="0.3">
      <c r="A20" s="46">
        <v>5</v>
      </c>
      <c r="B20" s="51" t="s">
        <v>67</v>
      </c>
      <c r="C20" s="28">
        <v>14</v>
      </c>
      <c r="D20" s="45" t="s">
        <v>6</v>
      </c>
      <c r="E20" s="39">
        <v>22</v>
      </c>
      <c r="F20" s="23">
        <v>30</v>
      </c>
      <c r="G20" s="10">
        <v>167</v>
      </c>
      <c r="H20" s="23">
        <v>21</v>
      </c>
      <c r="I20" s="10">
        <v>29</v>
      </c>
      <c r="J20" s="23">
        <v>41</v>
      </c>
      <c r="K20" s="10">
        <v>9.6</v>
      </c>
      <c r="L20" s="23">
        <v>39</v>
      </c>
      <c r="M20" s="10">
        <v>8</v>
      </c>
      <c r="N20" s="23">
        <v>20</v>
      </c>
      <c r="O20" s="76" t="s">
        <v>123</v>
      </c>
      <c r="P20" s="23">
        <v>20</v>
      </c>
      <c r="Q20" s="10"/>
      <c r="R20" s="23"/>
      <c r="S20" s="53">
        <f t="shared" si="1"/>
        <v>171</v>
      </c>
    </row>
    <row r="21" spans="1:20" ht="19.5" thickBot="1" x14ac:dyDescent="0.3">
      <c r="A21" s="46">
        <v>6</v>
      </c>
      <c r="B21" s="63" t="s">
        <v>68</v>
      </c>
      <c r="C21" s="28">
        <v>15</v>
      </c>
      <c r="D21" s="45" t="s">
        <v>6</v>
      </c>
      <c r="E21" s="38">
        <v>10</v>
      </c>
      <c r="F21" s="17">
        <v>8</v>
      </c>
      <c r="G21" s="15">
        <v>167</v>
      </c>
      <c r="H21" s="17">
        <v>21</v>
      </c>
      <c r="I21" s="15">
        <v>29</v>
      </c>
      <c r="J21" s="17">
        <v>41</v>
      </c>
      <c r="K21" s="15">
        <v>10.8</v>
      </c>
      <c r="L21" s="17">
        <v>18</v>
      </c>
      <c r="M21" s="15">
        <v>12</v>
      </c>
      <c r="N21" s="17">
        <v>28</v>
      </c>
      <c r="O21" s="75" t="s">
        <v>124</v>
      </c>
      <c r="P21" s="17">
        <v>24</v>
      </c>
      <c r="Q21" s="8"/>
      <c r="R21" s="24"/>
      <c r="S21" s="53">
        <f t="shared" si="1"/>
        <v>140</v>
      </c>
      <c r="T21" s="48">
        <f>S16+S17+S18+S19+S20+S21</f>
        <v>1177</v>
      </c>
    </row>
    <row r="22" spans="1:20" ht="18.75" x14ac:dyDescent="0.25">
      <c r="A22" s="46">
        <v>7</v>
      </c>
      <c r="B22" s="51" t="s">
        <v>74</v>
      </c>
      <c r="C22" s="28">
        <v>14</v>
      </c>
      <c r="D22" s="45" t="s">
        <v>6</v>
      </c>
      <c r="E22" s="38">
        <v>19</v>
      </c>
      <c r="F22" s="17">
        <v>24</v>
      </c>
      <c r="G22" s="15">
        <v>151</v>
      </c>
      <c r="H22" s="17">
        <v>13</v>
      </c>
      <c r="I22" s="15">
        <v>23</v>
      </c>
      <c r="J22" s="17">
        <v>25</v>
      </c>
      <c r="K22" s="15">
        <v>11.1</v>
      </c>
      <c r="L22" s="17">
        <v>15</v>
      </c>
      <c r="M22" s="20">
        <v>6</v>
      </c>
      <c r="N22" s="17">
        <v>16</v>
      </c>
      <c r="O22" s="75" t="s">
        <v>130</v>
      </c>
      <c r="P22" s="17">
        <v>14</v>
      </c>
      <c r="Q22" s="8"/>
      <c r="R22" s="24"/>
      <c r="S22" s="53">
        <f t="shared" si="1"/>
        <v>107</v>
      </c>
    </row>
    <row r="23" spans="1:20" ht="18.75" x14ac:dyDescent="0.25">
      <c r="A23" s="46">
        <v>8</v>
      </c>
      <c r="B23" s="63" t="s">
        <v>72</v>
      </c>
      <c r="C23" s="28">
        <v>15</v>
      </c>
      <c r="D23" s="45" t="s">
        <v>6</v>
      </c>
      <c r="E23" s="39">
        <v>2</v>
      </c>
      <c r="F23" s="23">
        <v>0</v>
      </c>
      <c r="G23" s="10">
        <v>155</v>
      </c>
      <c r="H23" s="23">
        <v>15</v>
      </c>
      <c r="I23" s="10">
        <v>28</v>
      </c>
      <c r="J23" s="23">
        <v>38</v>
      </c>
      <c r="K23" s="10">
        <v>11.3</v>
      </c>
      <c r="L23" s="23">
        <v>13</v>
      </c>
      <c r="M23" s="10"/>
      <c r="N23" s="23">
        <v>0</v>
      </c>
      <c r="O23" s="76" t="s">
        <v>128</v>
      </c>
      <c r="P23" s="23">
        <v>25</v>
      </c>
      <c r="Q23" s="10"/>
      <c r="R23" s="23"/>
      <c r="S23" s="53">
        <f t="shared" si="1"/>
        <v>91</v>
      </c>
    </row>
    <row r="24" spans="1:20" ht="15.75" thickBot="1" x14ac:dyDescent="0.3">
      <c r="A24" s="111" t="s">
        <v>11</v>
      </c>
      <c r="B24" s="84"/>
      <c r="C24" s="84"/>
      <c r="D24" s="84"/>
      <c r="E24" s="84"/>
      <c r="F24" s="49">
        <f>F16+F17+F18+F19+F20+F21+F22+F23</f>
        <v>243</v>
      </c>
      <c r="G24" s="50"/>
      <c r="H24" s="49">
        <f>H16+H17+H18+H19+H20+H21+H22+H23</f>
        <v>193</v>
      </c>
      <c r="I24" s="50"/>
      <c r="J24" s="49">
        <f>J16+J17+J18+J19+J20+J21+J22+J23</f>
        <v>297</v>
      </c>
      <c r="K24" s="50"/>
      <c r="L24" s="49">
        <f>L16+L17+L18+L19+L20+L21+L22+L23</f>
        <v>197</v>
      </c>
      <c r="M24" s="50"/>
      <c r="N24" s="49">
        <f>N16+N17+N18+N19+N20+N21+N22+N23</f>
        <v>247</v>
      </c>
      <c r="O24" s="50"/>
      <c r="P24" s="49">
        <f>P16+P17+P18+P19+P20+P21+P22+P23</f>
        <v>198</v>
      </c>
      <c r="Q24" s="50"/>
      <c r="R24" s="49">
        <f>R16+R17+R18+R19+R20+R21+R22+R23</f>
        <v>0</v>
      </c>
      <c r="S24" s="54">
        <f>S16+S17+S18+S19+S20+S21+S22+S23</f>
        <v>1375</v>
      </c>
    </row>
    <row r="25" spans="1:20" ht="19.5" thickBot="1" x14ac:dyDescent="0.35">
      <c r="A25" s="87" t="s">
        <v>8</v>
      </c>
      <c r="B25" s="87"/>
      <c r="C25" s="87"/>
      <c r="D25" s="87"/>
      <c r="E25" s="87"/>
      <c r="F25" s="88"/>
      <c r="G25" s="87"/>
      <c r="H25" s="88"/>
      <c r="I25" s="87"/>
      <c r="J25" s="88"/>
      <c r="K25" s="87"/>
      <c r="L25" s="88"/>
      <c r="M25" s="87"/>
      <c r="N25" s="88"/>
      <c r="O25" s="87"/>
      <c r="P25" s="88"/>
      <c r="Q25" s="87"/>
      <c r="R25" s="89"/>
      <c r="S25" s="81">
        <f>S14+S24</f>
        <v>2370</v>
      </c>
      <c r="T25" s="82">
        <f>T11+T21</f>
        <v>2051</v>
      </c>
    </row>
    <row r="27" spans="1:20" ht="15.75" x14ac:dyDescent="0.25">
      <c r="D27" s="1" t="s">
        <v>24</v>
      </c>
    </row>
    <row r="29" spans="1:20" ht="15.75" x14ac:dyDescent="0.25">
      <c r="D29" s="1" t="s">
        <v>19</v>
      </c>
    </row>
  </sheetData>
  <sortState ref="B16:S23">
    <sortCondition descending="1" ref="S16:S23"/>
  </sortState>
  <mergeCells count="19">
    <mergeCell ref="S4:S5"/>
    <mergeCell ref="A14:E14"/>
    <mergeCell ref="A15:S15"/>
    <mergeCell ref="A1:S1"/>
    <mergeCell ref="A2:S2"/>
    <mergeCell ref="A3:S3"/>
    <mergeCell ref="A4:A5"/>
    <mergeCell ref="B4:B5"/>
    <mergeCell ref="E4:F4"/>
    <mergeCell ref="G4:H4"/>
    <mergeCell ref="I4:J4"/>
    <mergeCell ref="K4:L4"/>
    <mergeCell ref="M4:N4"/>
    <mergeCell ref="A24:E24"/>
    <mergeCell ref="A25:R25"/>
    <mergeCell ref="C4:C5"/>
    <mergeCell ref="D4:D5"/>
    <mergeCell ref="O4:P4"/>
    <mergeCell ref="Q4:R4"/>
  </mergeCells>
  <pageMargins left="0.70866141732283472" right="0.70866141732283472" top="0.74803149606299213" bottom="0.74803149606299213" header="0.31496062992125984" footer="0.31496062992125984"/>
  <pageSetup paperSize="9" scale="65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37"/>
  <sheetViews>
    <sheetView zoomScale="70" zoomScaleNormal="70" workbookViewId="0">
      <selection activeCell="S18" sqref="S18"/>
    </sheetView>
  </sheetViews>
  <sheetFormatPr defaultRowHeight="15" x14ac:dyDescent="0.25"/>
  <cols>
    <col min="2" max="2" width="47.28515625" customWidth="1"/>
    <col min="3" max="3" width="8.140625" customWidth="1"/>
    <col min="4" max="4" width="5" customWidth="1"/>
    <col min="5" max="5" width="10.28515625" customWidth="1"/>
    <col min="7" max="7" width="10.42578125" customWidth="1"/>
    <col min="9" max="9" width="10.5703125" customWidth="1"/>
    <col min="13" max="13" width="10.28515625" customWidth="1"/>
    <col min="15" max="15" width="10.28515625" customWidth="1"/>
    <col min="17" max="17" width="10.28515625" hidden="1" customWidth="1"/>
    <col min="18" max="18" width="9.140625" hidden="1" customWidth="1"/>
  </cols>
  <sheetData>
    <row r="1" spans="1:21" ht="18.75" x14ac:dyDescent="0.25">
      <c r="A1" s="103" t="s">
        <v>15</v>
      </c>
      <c r="B1" s="103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3"/>
      <c r="O1" s="103"/>
      <c r="P1" s="103"/>
      <c r="Q1" s="103"/>
      <c r="R1" s="103"/>
      <c r="S1" s="103"/>
      <c r="U1" s="64"/>
    </row>
    <row r="2" spans="1:21" ht="18.75" x14ac:dyDescent="0.25">
      <c r="A2" s="103" t="s">
        <v>14</v>
      </c>
      <c r="B2" s="103"/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103"/>
      <c r="U2" s="64"/>
    </row>
    <row r="3" spans="1:21" ht="38.25" customHeight="1" x14ac:dyDescent="0.25">
      <c r="A3" s="104" t="s">
        <v>79</v>
      </c>
      <c r="B3" s="104"/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4"/>
      <c r="N3" s="104"/>
      <c r="O3" s="104"/>
      <c r="P3" s="104"/>
      <c r="Q3" s="104"/>
      <c r="R3" s="104"/>
      <c r="S3" s="104"/>
      <c r="U3" s="64"/>
    </row>
    <row r="4" spans="1:21" ht="48.75" customHeight="1" thickBot="1" x14ac:dyDescent="0.3">
      <c r="A4" s="105" t="s">
        <v>0</v>
      </c>
      <c r="B4" s="119" t="s">
        <v>7</v>
      </c>
      <c r="C4" s="105" t="s">
        <v>16</v>
      </c>
      <c r="D4" s="101" t="s">
        <v>17</v>
      </c>
      <c r="E4" s="121" t="s">
        <v>27</v>
      </c>
      <c r="F4" s="122"/>
      <c r="G4" s="110" t="s">
        <v>21</v>
      </c>
      <c r="H4" s="91"/>
      <c r="I4" s="90" t="s">
        <v>2</v>
      </c>
      <c r="J4" s="91"/>
      <c r="K4" s="90" t="s">
        <v>9</v>
      </c>
      <c r="L4" s="91"/>
      <c r="M4" s="90" t="s">
        <v>3</v>
      </c>
      <c r="N4" s="91"/>
      <c r="O4" s="90" t="s">
        <v>4</v>
      </c>
      <c r="P4" s="91"/>
      <c r="Q4" s="90" t="s">
        <v>10</v>
      </c>
      <c r="R4" s="92"/>
      <c r="S4" s="124" t="s">
        <v>1</v>
      </c>
      <c r="U4" s="64"/>
    </row>
    <row r="5" spans="1:21" ht="16.5" customHeight="1" thickBot="1" x14ac:dyDescent="0.3">
      <c r="A5" s="106"/>
      <c r="B5" s="120"/>
      <c r="C5" s="123"/>
      <c r="D5" s="102"/>
      <c r="E5" s="12" t="s">
        <v>12</v>
      </c>
      <c r="F5" s="2" t="s">
        <v>13</v>
      </c>
      <c r="G5" s="14" t="s">
        <v>12</v>
      </c>
      <c r="H5" s="13" t="s">
        <v>13</v>
      </c>
      <c r="I5" s="14" t="s">
        <v>12</v>
      </c>
      <c r="J5" s="13" t="s">
        <v>13</v>
      </c>
      <c r="K5" s="14" t="s">
        <v>12</v>
      </c>
      <c r="L5" s="13" t="s">
        <v>13</v>
      </c>
      <c r="M5" s="14" t="s">
        <v>12</v>
      </c>
      <c r="N5" s="13" t="s">
        <v>13</v>
      </c>
      <c r="O5" s="14" t="s">
        <v>12</v>
      </c>
      <c r="P5" s="13" t="s">
        <v>13</v>
      </c>
      <c r="Q5" s="14" t="s">
        <v>12</v>
      </c>
      <c r="R5" s="25" t="s">
        <v>13</v>
      </c>
      <c r="S5" s="124"/>
      <c r="U5" s="64"/>
    </row>
    <row r="6" spans="1:21" ht="19.5" thickBot="1" x14ac:dyDescent="0.3">
      <c r="A6" s="46">
        <v>1</v>
      </c>
      <c r="B6" s="51" t="s">
        <v>78</v>
      </c>
      <c r="C6" s="28">
        <v>14</v>
      </c>
      <c r="D6" s="29" t="s">
        <v>5</v>
      </c>
      <c r="E6" s="38">
        <v>8</v>
      </c>
      <c r="F6" s="18" t="s">
        <v>142</v>
      </c>
      <c r="G6" s="15">
        <v>237</v>
      </c>
      <c r="H6" s="17">
        <v>56</v>
      </c>
      <c r="I6" s="15">
        <v>27</v>
      </c>
      <c r="J6" s="17">
        <v>28</v>
      </c>
      <c r="K6" s="15">
        <v>8.68</v>
      </c>
      <c r="L6" s="17">
        <v>48</v>
      </c>
      <c r="M6" s="15">
        <v>6</v>
      </c>
      <c r="N6" s="17">
        <v>22</v>
      </c>
      <c r="O6" s="15" t="s">
        <v>112</v>
      </c>
      <c r="P6" s="17">
        <v>34</v>
      </c>
      <c r="Q6" s="19"/>
      <c r="R6" s="21"/>
      <c r="S6" s="6">
        <f>R6+P6+N6+L6+J6+H6+F6</f>
        <v>214</v>
      </c>
      <c r="U6" s="64"/>
    </row>
    <row r="7" spans="1:21" ht="19.5" thickBot="1" x14ac:dyDescent="0.3">
      <c r="A7" s="46">
        <v>2</v>
      </c>
      <c r="B7" s="51" t="s">
        <v>75</v>
      </c>
      <c r="C7" s="28">
        <v>14</v>
      </c>
      <c r="D7" s="29" t="s">
        <v>5</v>
      </c>
      <c r="E7" s="38">
        <v>3</v>
      </c>
      <c r="F7" s="18" t="s">
        <v>140</v>
      </c>
      <c r="G7" s="15">
        <v>205</v>
      </c>
      <c r="H7" s="17">
        <v>25</v>
      </c>
      <c r="I7" s="15">
        <v>30</v>
      </c>
      <c r="J7" s="17">
        <v>34</v>
      </c>
      <c r="K7" s="15">
        <v>9.24</v>
      </c>
      <c r="L7" s="17">
        <v>33</v>
      </c>
      <c r="M7" s="15">
        <v>17</v>
      </c>
      <c r="N7" s="17">
        <v>50</v>
      </c>
      <c r="O7" s="15" t="s">
        <v>109</v>
      </c>
      <c r="P7" s="17">
        <v>28</v>
      </c>
      <c r="Q7" s="19"/>
      <c r="R7" s="21"/>
      <c r="S7" s="6">
        <f>R7+P7+N7+L7+J7+H7+F7</f>
        <v>180</v>
      </c>
      <c r="U7" s="64"/>
    </row>
    <row r="8" spans="1:21" ht="19.5" thickBot="1" x14ac:dyDescent="0.3">
      <c r="A8" s="46">
        <v>3</v>
      </c>
      <c r="B8" s="51" t="s">
        <v>76</v>
      </c>
      <c r="C8" s="28">
        <v>14</v>
      </c>
      <c r="D8" s="29" t="s">
        <v>5</v>
      </c>
      <c r="E8" s="38">
        <v>7</v>
      </c>
      <c r="F8" s="18" t="s">
        <v>136</v>
      </c>
      <c r="G8" s="15">
        <v>241</v>
      </c>
      <c r="H8" s="17">
        <v>58</v>
      </c>
      <c r="I8" s="15">
        <v>20</v>
      </c>
      <c r="J8" s="17">
        <v>16</v>
      </c>
      <c r="K8" s="15">
        <v>9</v>
      </c>
      <c r="L8" s="17">
        <v>38</v>
      </c>
      <c r="M8" s="15">
        <v>8</v>
      </c>
      <c r="N8" s="17">
        <v>26</v>
      </c>
      <c r="O8" s="15" t="s">
        <v>110</v>
      </c>
      <c r="P8" s="17">
        <v>15</v>
      </c>
      <c r="Q8" s="19"/>
      <c r="R8" s="21"/>
      <c r="S8" s="6">
        <f>R8+P8+N8+L8+J8+H8+F8</f>
        <v>175</v>
      </c>
      <c r="T8" s="61"/>
      <c r="U8" s="64"/>
    </row>
    <row r="9" spans="1:21" ht="19.5" thickBot="1" x14ac:dyDescent="0.3">
      <c r="A9" s="46">
        <v>4</v>
      </c>
      <c r="B9" s="51" t="s">
        <v>77</v>
      </c>
      <c r="C9" s="28">
        <v>14</v>
      </c>
      <c r="D9" s="29" t="s">
        <v>5</v>
      </c>
      <c r="E9" s="38">
        <v>9</v>
      </c>
      <c r="F9" s="18" t="s">
        <v>144</v>
      </c>
      <c r="G9" s="15">
        <v>191</v>
      </c>
      <c r="H9" s="17">
        <v>18</v>
      </c>
      <c r="I9" s="15">
        <v>30</v>
      </c>
      <c r="J9" s="17">
        <v>34</v>
      </c>
      <c r="K9" s="15">
        <v>11.52</v>
      </c>
      <c r="L9" s="17">
        <v>2</v>
      </c>
      <c r="M9" s="15">
        <v>6</v>
      </c>
      <c r="N9" s="17">
        <v>22</v>
      </c>
      <c r="O9" s="15" t="s">
        <v>111</v>
      </c>
      <c r="P9" s="17">
        <v>22</v>
      </c>
      <c r="Q9" s="19"/>
      <c r="R9" s="21"/>
      <c r="S9" s="60">
        <f>R9+P9+N9+L9+J9+H9+F9</f>
        <v>128</v>
      </c>
      <c r="T9" s="37">
        <f>S6+S7+S8</f>
        <v>569</v>
      </c>
      <c r="U9" s="64"/>
    </row>
    <row r="10" spans="1:21" ht="15.75" thickBot="1" x14ac:dyDescent="0.3">
      <c r="A10" s="95" t="s">
        <v>11</v>
      </c>
      <c r="B10" s="96"/>
      <c r="C10" s="97"/>
      <c r="D10" s="97"/>
      <c r="E10" s="98"/>
      <c r="F10" s="16">
        <f>SUM(F6:F9)</f>
        <v>0</v>
      </c>
      <c r="G10" s="3"/>
      <c r="H10" s="16">
        <f>SUM(H6:H9)</f>
        <v>157</v>
      </c>
      <c r="I10" s="3"/>
      <c r="J10" s="16">
        <f>SUM(J6:J9)</f>
        <v>112</v>
      </c>
      <c r="K10" s="3"/>
      <c r="L10" s="16">
        <f>SUM(L6:L9)</f>
        <v>121</v>
      </c>
      <c r="M10" s="3"/>
      <c r="N10" s="16">
        <f>SUM(N6:N9)</f>
        <v>120</v>
      </c>
      <c r="O10" s="5"/>
      <c r="P10" s="16">
        <f>SUM(P6:P9)</f>
        <v>99</v>
      </c>
      <c r="Q10" s="5"/>
      <c r="R10" s="16">
        <f>SUM(R6:R9)</f>
        <v>0</v>
      </c>
      <c r="S10" s="58">
        <f>SUM(S6:S9)</f>
        <v>697</v>
      </c>
      <c r="T10" s="61"/>
      <c r="U10" s="64"/>
    </row>
    <row r="11" spans="1:21" ht="15.75" thickBot="1" x14ac:dyDescent="0.3">
      <c r="A11" s="87"/>
      <c r="B11" s="99"/>
      <c r="C11" s="87"/>
      <c r="D11" s="87"/>
      <c r="E11" s="87"/>
      <c r="F11" s="100"/>
      <c r="G11" s="99"/>
      <c r="H11" s="99"/>
      <c r="I11" s="99"/>
      <c r="J11" s="99"/>
      <c r="K11" s="99"/>
      <c r="L11" s="99"/>
      <c r="M11" s="99"/>
      <c r="N11" s="99"/>
      <c r="O11" s="99"/>
      <c r="P11" s="99"/>
      <c r="Q11" s="99"/>
      <c r="R11" s="99"/>
      <c r="S11" s="99"/>
      <c r="T11" s="56"/>
      <c r="U11" s="64"/>
    </row>
    <row r="12" spans="1:21" ht="19.5" thickBot="1" x14ac:dyDescent="0.3">
      <c r="A12" s="46">
        <v>1</v>
      </c>
      <c r="B12" s="51" t="s">
        <v>80</v>
      </c>
      <c r="C12" s="28">
        <v>14</v>
      </c>
      <c r="D12" s="47" t="s">
        <v>6</v>
      </c>
      <c r="E12" s="9">
        <v>30</v>
      </c>
      <c r="F12" s="26">
        <v>47</v>
      </c>
      <c r="G12" s="10">
        <v>193</v>
      </c>
      <c r="H12" s="26">
        <v>34</v>
      </c>
      <c r="I12" s="10">
        <v>24</v>
      </c>
      <c r="J12" s="26">
        <v>27</v>
      </c>
      <c r="K12" s="10">
        <v>9.3000000000000007</v>
      </c>
      <c r="L12" s="26">
        <v>47</v>
      </c>
      <c r="M12" s="10">
        <v>22</v>
      </c>
      <c r="N12" s="26">
        <v>52</v>
      </c>
      <c r="O12" s="10" t="s">
        <v>146</v>
      </c>
      <c r="P12" s="26">
        <v>28</v>
      </c>
      <c r="Q12" s="10"/>
      <c r="R12" s="26"/>
      <c r="S12" s="6">
        <f>R12+P12+N12+L12+J12+H12+F12</f>
        <v>235</v>
      </c>
      <c r="U12" s="64"/>
    </row>
    <row r="13" spans="1:21" ht="16.5" customHeight="1" thickBot="1" x14ac:dyDescent="0.3">
      <c r="A13" s="46">
        <v>2</v>
      </c>
      <c r="B13" s="51" t="s">
        <v>81</v>
      </c>
      <c r="C13" s="28">
        <v>14</v>
      </c>
      <c r="D13" s="47" t="s">
        <v>6</v>
      </c>
      <c r="E13" s="9">
        <v>22</v>
      </c>
      <c r="F13" s="24">
        <v>30</v>
      </c>
      <c r="G13" s="10">
        <v>191</v>
      </c>
      <c r="H13" s="24">
        <v>33</v>
      </c>
      <c r="I13" s="10">
        <v>20</v>
      </c>
      <c r="J13" s="24">
        <v>19</v>
      </c>
      <c r="K13" s="10">
        <v>10.32</v>
      </c>
      <c r="L13" s="24">
        <v>24</v>
      </c>
      <c r="M13" s="10">
        <v>26</v>
      </c>
      <c r="N13" s="24">
        <v>60</v>
      </c>
      <c r="O13" s="10" t="s">
        <v>147</v>
      </c>
      <c r="P13" s="24">
        <v>11</v>
      </c>
      <c r="Q13" s="10"/>
      <c r="R13" s="24"/>
      <c r="S13" s="6">
        <f>R13+P13+N13+L13+J13+H13+F13</f>
        <v>177</v>
      </c>
      <c r="U13" s="64"/>
    </row>
    <row r="14" spans="1:21" ht="16.5" customHeight="1" thickBot="1" x14ac:dyDescent="0.3">
      <c r="A14" s="46">
        <v>3</v>
      </c>
      <c r="B14" s="51" t="s">
        <v>82</v>
      </c>
      <c r="C14" s="28">
        <v>14</v>
      </c>
      <c r="D14" s="47" t="s">
        <v>6</v>
      </c>
      <c r="E14" s="9">
        <v>16</v>
      </c>
      <c r="F14" s="24">
        <v>18</v>
      </c>
      <c r="G14" s="10">
        <v>165</v>
      </c>
      <c r="H14" s="24">
        <v>20</v>
      </c>
      <c r="I14" s="10">
        <v>20</v>
      </c>
      <c r="J14" s="24">
        <v>19</v>
      </c>
      <c r="K14" s="10">
        <v>10.49</v>
      </c>
      <c r="L14" s="24">
        <v>22</v>
      </c>
      <c r="M14" s="10">
        <v>28</v>
      </c>
      <c r="N14" s="24">
        <v>63</v>
      </c>
      <c r="O14" s="10" t="s">
        <v>148</v>
      </c>
      <c r="P14" s="24">
        <v>4</v>
      </c>
      <c r="Q14" s="41"/>
      <c r="R14" s="59"/>
      <c r="S14" s="6">
        <f>R14+P14+N14+L14+J14+H14+F14</f>
        <v>146</v>
      </c>
      <c r="T14" s="57"/>
      <c r="U14" s="64"/>
    </row>
    <row r="15" spans="1:21" ht="17.25" customHeight="1" thickBot="1" x14ac:dyDescent="0.3">
      <c r="A15" s="46">
        <v>4</v>
      </c>
      <c r="B15" s="51" t="s">
        <v>83</v>
      </c>
      <c r="C15" s="28">
        <v>14</v>
      </c>
      <c r="D15" s="47" t="s">
        <v>6</v>
      </c>
      <c r="E15" s="9">
        <v>27</v>
      </c>
      <c r="F15" s="24">
        <v>40</v>
      </c>
      <c r="G15" s="10">
        <v>163</v>
      </c>
      <c r="H15" s="24">
        <v>19</v>
      </c>
      <c r="I15" s="10">
        <v>25</v>
      </c>
      <c r="J15" s="24">
        <v>29</v>
      </c>
      <c r="K15" s="10">
        <v>11.35</v>
      </c>
      <c r="L15" s="24">
        <v>13</v>
      </c>
      <c r="M15" s="10">
        <v>18</v>
      </c>
      <c r="N15" s="24">
        <v>41</v>
      </c>
      <c r="O15" s="10" t="s">
        <v>149</v>
      </c>
      <c r="P15" s="24">
        <v>4</v>
      </c>
      <c r="Q15" s="10"/>
      <c r="R15" s="24"/>
      <c r="S15" s="6">
        <f>R15+P15+N15+L15+J15+H15+F15</f>
        <v>146</v>
      </c>
      <c r="T15" s="37">
        <f>S12+S13+S14</f>
        <v>558</v>
      </c>
      <c r="U15" s="64"/>
    </row>
    <row r="16" spans="1:21" ht="15.75" thickBot="1" x14ac:dyDescent="0.3">
      <c r="A16" s="83" t="s">
        <v>11</v>
      </c>
      <c r="B16" s="84"/>
      <c r="C16" s="85"/>
      <c r="D16" s="85"/>
      <c r="E16" s="86"/>
      <c r="F16" s="16">
        <f>SUM(F12:F15)</f>
        <v>135</v>
      </c>
      <c r="G16" s="10"/>
      <c r="H16" s="16">
        <f>SUM(H12:H15)</f>
        <v>106</v>
      </c>
      <c r="I16" s="10"/>
      <c r="J16" s="16">
        <f>SUM(J12:J15)</f>
        <v>94</v>
      </c>
      <c r="K16" s="10"/>
      <c r="L16" s="16">
        <f>SUM(L12:L15)</f>
        <v>106</v>
      </c>
      <c r="M16" s="10"/>
      <c r="N16" s="16">
        <f>SUM(N12:N15)</f>
        <v>216</v>
      </c>
      <c r="O16" s="10"/>
      <c r="P16" s="16">
        <f>SUM(P12:P15)</f>
        <v>47</v>
      </c>
      <c r="Q16" s="10"/>
      <c r="R16" s="16">
        <f>SUM(R12:R15)</f>
        <v>0</v>
      </c>
      <c r="S16" s="6">
        <f t="shared" ref="S16" si="0">R16+P16+N16+L16+J16+H16+F16</f>
        <v>704</v>
      </c>
      <c r="T16" s="56"/>
      <c r="U16" s="64"/>
    </row>
    <row r="17" spans="1:21" ht="15.75" thickBot="1" x14ac:dyDescent="0.3">
      <c r="A17" s="87" t="s">
        <v>8</v>
      </c>
      <c r="B17" s="87"/>
      <c r="C17" s="87"/>
      <c r="D17" s="87"/>
      <c r="E17" s="87"/>
      <c r="F17" s="88"/>
      <c r="G17" s="87"/>
      <c r="H17" s="88"/>
      <c r="I17" s="87"/>
      <c r="J17" s="88"/>
      <c r="K17" s="87"/>
      <c r="L17" s="88"/>
      <c r="M17" s="87"/>
      <c r="N17" s="88"/>
      <c r="O17" s="87"/>
      <c r="P17" s="88"/>
      <c r="Q17" s="87"/>
      <c r="R17" s="89"/>
      <c r="S17" s="117"/>
      <c r="T17" s="118"/>
      <c r="U17" s="64"/>
    </row>
    <row r="18" spans="1:21" ht="15.75" thickBot="1" x14ac:dyDescent="0.3">
      <c r="S18" s="37">
        <f>T9+T15</f>
        <v>1127</v>
      </c>
      <c r="U18" s="64"/>
    </row>
    <row r="19" spans="1:21" ht="15.75" x14ac:dyDescent="0.25">
      <c r="D19" s="1" t="s">
        <v>25</v>
      </c>
      <c r="U19" s="64"/>
    </row>
    <row r="20" spans="1:21" x14ac:dyDescent="0.25">
      <c r="U20" s="64"/>
    </row>
    <row r="21" spans="1:21" ht="15.75" x14ac:dyDescent="0.25">
      <c r="D21" s="1" t="s">
        <v>26</v>
      </c>
      <c r="U21" s="64"/>
    </row>
    <row r="22" spans="1:21" x14ac:dyDescent="0.25">
      <c r="U22" s="64"/>
    </row>
    <row r="23" spans="1:21" x14ac:dyDescent="0.25">
      <c r="U23" s="64"/>
    </row>
    <row r="24" spans="1:21" x14ac:dyDescent="0.25">
      <c r="A24" s="116"/>
      <c r="B24" s="116"/>
      <c r="C24" s="116"/>
      <c r="D24" s="116"/>
      <c r="E24" s="116"/>
      <c r="F24" s="65"/>
      <c r="G24" s="66"/>
      <c r="H24" s="65"/>
      <c r="I24" s="66"/>
      <c r="J24" s="65"/>
      <c r="K24" s="66"/>
      <c r="L24" s="65"/>
      <c r="M24" s="66"/>
      <c r="N24" s="65"/>
      <c r="O24" s="66"/>
      <c r="P24" s="65"/>
      <c r="Q24" s="66"/>
      <c r="R24" s="65"/>
      <c r="S24" s="65"/>
      <c r="T24" s="64"/>
      <c r="U24" s="64"/>
    </row>
    <row r="25" spans="1:21" x14ac:dyDescent="0.25">
      <c r="A25" s="115"/>
      <c r="B25" s="115"/>
      <c r="C25" s="115"/>
      <c r="D25" s="115"/>
      <c r="E25" s="115"/>
      <c r="F25" s="115"/>
      <c r="G25" s="115"/>
      <c r="H25" s="115"/>
      <c r="I25" s="115"/>
      <c r="J25" s="115"/>
      <c r="K25" s="115"/>
      <c r="L25" s="115"/>
      <c r="M25" s="115"/>
      <c r="N25" s="115"/>
      <c r="O25" s="115"/>
      <c r="P25" s="115"/>
      <c r="Q25" s="115"/>
      <c r="R25" s="115"/>
      <c r="S25" s="67"/>
      <c r="T25" s="61"/>
      <c r="U25" s="64"/>
    </row>
    <row r="26" spans="1:21" x14ac:dyDescent="0.25">
      <c r="A26" s="64"/>
      <c r="B26" s="64"/>
      <c r="C26" s="64"/>
      <c r="D26" s="64"/>
      <c r="E26" s="64"/>
      <c r="F26" s="64"/>
      <c r="G26" s="64"/>
      <c r="H26" s="64"/>
      <c r="I26" s="64"/>
      <c r="J26" s="64"/>
      <c r="K26" s="64"/>
      <c r="L26" s="64"/>
      <c r="M26" s="64"/>
      <c r="N26" s="64"/>
      <c r="O26" s="64"/>
      <c r="P26" s="64"/>
      <c r="Q26" s="64"/>
      <c r="R26" s="64"/>
      <c r="S26" s="64"/>
      <c r="T26" s="64"/>
      <c r="U26" s="64"/>
    </row>
    <row r="27" spans="1:21" ht="15.75" x14ac:dyDescent="0.25">
      <c r="A27" s="64"/>
      <c r="B27" s="64"/>
      <c r="C27" s="64"/>
      <c r="D27" s="1"/>
      <c r="E27" s="64"/>
      <c r="F27" s="64"/>
      <c r="G27" s="64"/>
      <c r="H27" s="64"/>
      <c r="I27" s="64"/>
      <c r="J27" s="64"/>
      <c r="K27" s="64"/>
      <c r="L27" s="64"/>
      <c r="M27" s="64"/>
      <c r="N27" s="64"/>
      <c r="O27" s="64"/>
      <c r="P27" s="64"/>
      <c r="Q27" s="64"/>
      <c r="R27" s="64"/>
      <c r="S27" s="64"/>
      <c r="T27" s="64"/>
      <c r="U27" s="64"/>
    </row>
    <row r="28" spans="1:21" x14ac:dyDescent="0.25">
      <c r="A28" s="64"/>
      <c r="B28" s="64"/>
      <c r="C28" s="64"/>
      <c r="D28" s="64"/>
      <c r="E28" s="64"/>
      <c r="F28" s="64"/>
      <c r="G28" s="64"/>
      <c r="H28" s="64"/>
      <c r="I28" s="64"/>
      <c r="J28" s="64"/>
      <c r="K28" s="64"/>
      <c r="L28" s="64"/>
      <c r="M28" s="64"/>
      <c r="N28" s="64"/>
      <c r="O28" s="64"/>
      <c r="P28" s="64"/>
      <c r="Q28" s="64"/>
      <c r="R28" s="64"/>
      <c r="S28" s="64"/>
      <c r="T28" s="64"/>
      <c r="U28" s="64"/>
    </row>
    <row r="29" spans="1:21" ht="15.75" x14ac:dyDescent="0.25">
      <c r="A29" s="64"/>
      <c r="B29" s="64"/>
      <c r="C29" s="64"/>
      <c r="D29" s="1"/>
      <c r="E29" s="64"/>
      <c r="F29" s="64"/>
      <c r="G29" s="64"/>
      <c r="H29" s="64"/>
      <c r="I29" s="64"/>
      <c r="J29" s="64"/>
      <c r="K29" s="64"/>
      <c r="L29" s="64"/>
      <c r="M29" s="64"/>
      <c r="N29" s="64"/>
      <c r="O29" s="64"/>
      <c r="P29" s="64"/>
      <c r="Q29" s="64"/>
      <c r="R29" s="64"/>
      <c r="S29" s="64"/>
      <c r="T29" s="64"/>
      <c r="U29" s="64"/>
    </row>
    <row r="30" spans="1:21" x14ac:dyDescent="0.25">
      <c r="A30" s="64"/>
      <c r="B30" s="64"/>
      <c r="C30" s="64"/>
      <c r="D30" s="64"/>
      <c r="E30" s="64"/>
      <c r="F30" s="64"/>
      <c r="G30" s="64"/>
      <c r="H30" s="64"/>
      <c r="I30" s="64"/>
      <c r="J30" s="64"/>
      <c r="K30" s="64"/>
      <c r="L30" s="64"/>
      <c r="M30" s="64"/>
      <c r="N30" s="64"/>
      <c r="O30" s="64"/>
      <c r="P30" s="64"/>
      <c r="Q30" s="64"/>
      <c r="R30" s="64"/>
      <c r="S30" s="64"/>
      <c r="T30" s="64"/>
      <c r="U30" s="64"/>
    </row>
    <row r="31" spans="1:21" x14ac:dyDescent="0.25">
      <c r="A31" s="64"/>
      <c r="B31" s="64"/>
      <c r="C31" s="64"/>
      <c r="D31" s="64"/>
      <c r="E31" s="64"/>
      <c r="F31" s="64"/>
      <c r="G31" s="64"/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</row>
    <row r="32" spans="1:21" x14ac:dyDescent="0.25">
      <c r="A32" s="64"/>
      <c r="B32" s="64"/>
      <c r="C32" s="64"/>
      <c r="D32" s="64"/>
      <c r="E32" s="64"/>
      <c r="F32" s="64"/>
      <c r="G32" s="64"/>
      <c r="H32" s="64"/>
      <c r="I32" s="64"/>
      <c r="J32" s="64"/>
      <c r="K32" s="64"/>
      <c r="L32" s="64"/>
      <c r="M32" s="64"/>
      <c r="N32" s="64"/>
      <c r="O32" s="64"/>
      <c r="P32" s="64"/>
      <c r="Q32" s="64"/>
      <c r="R32" s="64"/>
      <c r="S32" s="64"/>
      <c r="T32" s="64"/>
      <c r="U32" s="64"/>
    </row>
    <row r="33" spans="1:21" x14ac:dyDescent="0.25">
      <c r="A33" s="64"/>
      <c r="B33" s="64"/>
      <c r="C33" s="64"/>
      <c r="D33" s="64"/>
      <c r="E33" s="64"/>
      <c r="F33" s="64"/>
      <c r="G33" s="64"/>
      <c r="H33" s="64"/>
      <c r="I33" s="64"/>
      <c r="J33" s="64"/>
      <c r="K33" s="64"/>
      <c r="L33" s="64"/>
      <c r="M33" s="64"/>
      <c r="N33" s="64"/>
      <c r="O33" s="64"/>
      <c r="P33" s="64"/>
      <c r="Q33" s="64"/>
      <c r="R33" s="64"/>
      <c r="S33" s="64"/>
      <c r="T33" s="64"/>
      <c r="U33" s="64"/>
    </row>
    <row r="34" spans="1:21" x14ac:dyDescent="0.25">
      <c r="A34" s="64"/>
      <c r="B34" s="64"/>
      <c r="C34" s="64"/>
      <c r="D34" s="64"/>
      <c r="E34" s="64"/>
      <c r="F34" s="64"/>
      <c r="G34" s="64"/>
      <c r="H34" s="64"/>
      <c r="I34" s="64"/>
      <c r="J34" s="64"/>
      <c r="K34" s="64"/>
      <c r="L34" s="64"/>
      <c r="M34" s="64"/>
      <c r="N34" s="64"/>
      <c r="O34" s="64"/>
      <c r="P34" s="64"/>
      <c r="Q34" s="64"/>
      <c r="R34" s="64"/>
      <c r="S34" s="64"/>
      <c r="T34" s="64"/>
      <c r="U34" s="64"/>
    </row>
    <row r="35" spans="1:21" x14ac:dyDescent="0.25">
      <c r="A35" s="64"/>
      <c r="B35" s="64"/>
      <c r="C35" s="64"/>
      <c r="D35" s="64"/>
      <c r="E35" s="64"/>
      <c r="F35" s="64"/>
      <c r="G35" s="64"/>
      <c r="H35" s="64"/>
      <c r="I35" s="64"/>
      <c r="J35" s="64"/>
      <c r="K35" s="64"/>
      <c r="L35" s="64"/>
      <c r="M35" s="64"/>
      <c r="N35" s="64"/>
      <c r="O35" s="64"/>
      <c r="P35" s="64"/>
      <c r="Q35" s="64"/>
      <c r="R35" s="64"/>
      <c r="S35" s="64"/>
      <c r="T35" s="64"/>
      <c r="U35" s="64"/>
    </row>
    <row r="36" spans="1:21" x14ac:dyDescent="0.25">
      <c r="A36" s="64"/>
      <c r="B36" s="64"/>
      <c r="C36" s="64"/>
      <c r="D36" s="64"/>
      <c r="E36" s="64"/>
      <c r="F36" s="64"/>
      <c r="G36" s="64"/>
      <c r="H36" s="64"/>
      <c r="I36" s="64"/>
      <c r="J36" s="64"/>
      <c r="K36" s="64"/>
      <c r="L36" s="64"/>
      <c r="M36" s="64"/>
      <c r="N36" s="64"/>
      <c r="O36" s="64"/>
      <c r="P36" s="64"/>
      <c r="Q36" s="64"/>
      <c r="R36" s="64"/>
      <c r="S36" s="64"/>
      <c r="T36" s="64"/>
      <c r="U36" s="64"/>
    </row>
    <row r="37" spans="1:21" x14ac:dyDescent="0.25">
      <c r="A37" s="64"/>
      <c r="B37" s="64"/>
      <c r="C37" s="64"/>
      <c r="D37" s="64"/>
      <c r="E37" s="64"/>
      <c r="F37" s="64"/>
      <c r="G37" s="64"/>
      <c r="H37" s="64"/>
      <c r="I37" s="64"/>
      <c r="J37" s="64"/>
      <c r="K37" s="64"/>
      <c r="L37" s="64"/>
      <c r="M37" s="64"/>
      <c r="N37" s="64"/>
      <c r="O37" s="64"/>
      <c r="P37" s="64"/>
      <c r="Q37" s="64"/>
      <c r="R37" s="64"/>
      <c r="S37" s="64"/>
      <c r="T37" s="64"/>
      <c r="U37" s="64"/>
    </row>
  </sheetData>
  <sortState ref="B12:S15">
    <sortCondition descending="1" ref="S12:S15"/>
  </sortState>
  <mergeCells count="22">
    <mergeCell ref="A1:S1"/>
    <mergeCell ref="A2:S2"/>
    <mergeCell ref="A3:S3"/>
    <mergeCell ref="A4:A5"/>
    <mergeCell ref="B4:B5"/>
    <mergeCell ref="E4:F4"/>
    <mergeCell ref="G4:H4"/>
    <mergeCell ref="I4:J4"/>
    <mergeCell ref="K4:L4"/>
    <mergeCell ref="M4:N4"/>
    <mergeCell ref="C4:C5"/>
    <mergeCell ref="D4:D5"/>
    <mergeCell ref="O4:P4"/>
    <mergeCell ref="Q4:R4"/>
    <mergeCell ref="S4:S5"/>
    <mergeCell ref="A25:R25"/>
    <mergeCell ref="A24:E24"/>
    <mergeCell ref="A10:E10"/>
    <mergeCell ref="A11:S11"/>
    <mergeCell ref="A16:E16"/>
    <mergeCell ref="A17:R17"/>
    <mergeCell ref="S17:T17"/>
  </mergeCells>
  <pageMargins left="0.70866141732283472" right="0.70866141732283472" top="0.74803149606299213" bottom="0.74803149606299213" header="0.31496062992125984" footer="0.31496062992125984"/>
  <pageSetup paperSize="9" scale="65" orientation="landscape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21"/>
  <sheetViews>
    <sheetView zoomScale="80" zoomScaleNormal="80" workbookViewId="0">
      <selection activeCell="B9" sqref="B9"/>
    </sheetView>
  </sheetViews>
  <sheetFormatPr defaultRowHeight="15" x14ac:dyDescent="0.25"/>
  <cols>
    <col min="2" max="2" width="51.42578125" customWidth="1"/>
    <col min="3" max="3" width="8.140625" customWidth="1"/>
    <col min="4" max="4" width="5.140625" customWidth="1"/>
    <col min="6" max="6" width="7.7109375" customWidth="1"/>
    <col min="8" max="8" width="6.28515625" customWidth="1"/>
    <col min="10" max="10" width="6.42578125" customWidth="1"/>
    <col min="12" max="12" width="6.140625" customWidth="1"/>
    <col min="14" max="14" width="6.5703125" customWidth="1"/>
    <col min="16" max="16" width="6.85546875" customWidth="1"/>
    <col min="17" max="17" width="9.140625" hidden="1" customWidth="1"/>
    <col min="18" max="18" width="6.5703125" hidden="1" customWidth="1"/>
    <col min="19" max="19" width="11.85546875" customWidth="1"/>
  </cols>
  <sheetData>
    <row r="1" spans="1:20" ht="18.75" x14ac:dyDescent="0.25">
      <c r="A1" s="103" t="s">
        <v>15</v>
      </c>
      <c r="B1" s="103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3"/>
      <c r="O1" s="103"/>
      <c r="P1" s="103"/>
      <c r="Q1" s="103"/>
      <c r="R1" s="103"/>
      <c r="S1" s="103"/>
    </row>
    <row r="2" spans="1:20" ht="18.75" x14ac:dyDescent="0.25">
      <c r="A2" s="103" t="s">
        <v>14</v>
      </c>
      <c r="B2" s="103"/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103"/>
    </row>
    <row r="3" spans="1:20" ht="41.25" customHeight="1" x14ac:dyDescent="0.25">
      <c r="A3" s="104" t="s">
        <v>84</v>
      </c>
      <c r="B3" s="104"/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4"/>
      <c r="N3" s="104"/>
      <c r="O3" s="104"/>
      <c r="P3" s="104"/>
      <c r="Q3" s="104"/>
      <c r="R3" s="104"/>
      <c r="S3" s="104"/>
    </row>
    <row r="4" spans="1:20" ht="47.25" customHeight="1" thickBot="1" x14ac:dyDescent="0.3">
      <c r="A4" s="105" t="s">
        <v>0</v>
      </c>
      <c r="B4" s="119" t="s">
        <v>7</v>
      </c>
      <c r="C4" s="105" t="s">
        <v>16</v>
      </c>
      <c r="D4" s="101" t="s">
        <v>17</v>
      </c>
      <c r="E4" s="121" t="s">
        <v>27</v>
      </c>
      <c r="F4" s="122"/>
      <c r="G4" s="110" t="s">
        <v>21</v>
      </c>
      <c r="H4" s="91"/>
      <c r="I4" s="90" t="s">
        <v>2</v>
      </c>
      <c r="J4" s="91"/>
      <c r="K4" s="90" t="s">
        <v>9</v>
      </c>
      <c r="L4" s="91"/>
      <c r="M4" s="90" t="s">
        <v>3</v>
      </c>
      <c r="N4" s="91"/>
      <c r="O4" s="90" t="s">
        <v>4</v>
      </c>
      <c r="P4" s="91"/>
      <c r="Q4" s="90" t="s">
        <v>10</v>
      </c>
      <c r="R4" s="92"/>
      <c r="S4" s="124" t="s">
        <v>1</v>
      </c>
    </row>
    <row r="5" spans="1:20" ht="17.25" customHeight="1" thickBot="1" x14ac:dyDescent="0.3">
      <c r="A5" s="106"/>
      <c r="B5" s="120"/>
      <c r="C5" s="123"/>
      <c r="D5" s="102"/>
      <c r="E5" s="12" t="s">
        <v>12</v>
      </c>
      <c r="F5" s="2" t="s">
        <v>13</v>
      </c>
      <c r="G5" s="14" t="s">
        <v>12</v>
      </c>
      <c r="H5" s="13" t="s">
        <v>13</v>
      </c>
      <c r="I5" s="14" t="s">
        <v>12</v>
      </c>
      <c r="J5" s="13" t="s">
        <v>13</v>
      </c>
      <c r="K5" s="14" t="s">
        <v>12</v>
      </c>
      <c r="L5" s="13" t="s">
        <v>13</v>
      </c>
      <c r="M5" s="14" t="s">
        <v>12</v>
      </c>
      <c r="N5" s="13" t="s">
        <v>13</v>
      </c>
      <c r="O5" s="14" t="s">
        <v>12</v>
      </c>
      <c r="P5" s="13" t="s">
        <v>13</v>
      </c>
      <c r="Q5" s="14" t="s">
        <v>12</v>
      </c>
      <c r="R5" s="25" t="s">
        <v>13</v>
      </c>
      <c r="S5" s="124"/>
    </row>
    <row r="6" spans="1:20" ht="16.5" thickBot="1" x14ac:dyDescent="0.3">
      <c r="A6" s="44">
        <v>1</v>
      </c>
      <c r="B6" s="68" t="s">
        <v>85</v>
      </c>
      <c r="C6" s="28">
        <v>14</v>
      </c>
      <c r="D6" s="29" t="s">
        <v>5</v>
      </c>
      <c r="E6" s="38">
        <v>5</v>
      </c>
      <c r="F6" s="18" t="s">
        <v>135</v>
      </c>
      <c r="G6" s="15">
        <v>249</v>
      </c>
      <c r="H6" s="17">
        <v>62</v>
      </c>
      <c r="I6" s="15">
        <v>30</v>
      </c>
      <c r="J6" s="17">
        <v>34</v>
      </c>
      <c r="K6" s="15">
        <v>7.52</v>
      </c>
      <c r="L6" s="17">
        <v>68</v>
      </c>
      <c r="M6" s="15">
        <v>-7</v>
      </c>
      <c r="N6" s="17">
        <v>0</v>
      </c>
      <c r="O6" s="15" t="s">
        <v>113</v>
      </c>
      <c r="P6" s="17">
        <v>53</v>
      </c>
      <c r="Q6" s="19"/>
      <c r="R6" s="21"/>
      <c r="S6" s="6">
        <f>R6+P6+N6+L6+J6+H6+F6</f>
        <v>233</v>
      </c>
    </row>
    <row r="7" spans="1:20" ht="16.5" thickBot="1" x14ac:dyDescent="0.3">
      <c r="A7" s="44">
        <v>2</v>
      </c>
      <c r="B7" s="55" t="s">
        <v>86</v>
      </c>
      <c r="C7" s="28">
        <v>15</v>
      </c>
      <c r="D7" s="29" t="s">
        <v>5</v>
      </c>
      <c r="E7" s="38">
        <v>11</v>
      </c>
      <c r="F7" s="18" t="s">
        <v>139</v>
      </c>
      <c r="G7" s="15">
        <v>204</v>
      </c>
      <c r="H7" s="17">
        <v>25</v>
      </c>
      <c r="I7" s="15">
        <v>26</v>
      </c>
      <c r="J7" s="17">
        <v>26</v>
      </c>
      <c r="K7" s="15">
        <v>9.19</v>
      </c>
      <c r="L7" s="17">
        <v>35</v>
      </c>
      <c r="M7" s="15">
        <v>19</v>
      </c>
      <c r="N7" s="17">
        <v>54</v>
      </c>
      <c r="O7" s="15" t="s">
        <v>116</v>
      </c>
      <c r="P7" s="17">
        <v>24</v>
      </c>
      <c r="Q7" s="19"/>
      <c r="R7" s="21"/>
      <c r="S7" s="6">
        <f>R7+P7+N7+L7+J7+H7+F7</f>
        <v>202</v>
      </c>
    </row>
    <row r="8" spans="1:20" ht="16.5" thickBot="1" x14ac:dyDescent="0.3">
      <c r="A8" s="44">
        <v>3</v>
      </c>
      <c r="B8" s="55" t="s">
        <v>154</v>
      </c>
      <c r="C8" s="28">
        <v>15</v>
      </c>
      <c r="D8" s="29" t="s">
        <v>5</v>
      </c>
      <c r="E8" s="38">
        <v>4</v>
      </c>
      <c r="F8" s="18" t="s">
        <v>137</v>
      </c>
      <c r="G8" s="15">
        <v>225</v>
      </c>
      <c r="H8" s="17">
        <v>45</v>
      </c>
      <c r="I8" s="15">
        <v>35</v>
      </c>
      <c r="J8" s="17">
        <v>44</v>
      </c>
      <c r="K8" s="15">
        <v>8.26</v>
      </c>
      <c r="L8" s="17">
        <v>57</v>
      </c>
      <c r="M8" s="15">
        <v>2</v>
      </c>
      <c r="N8" s="17">
        <v>14</v>
      </c>
      <c r="O8" s="15" t="s">
        <v>115</v>
      </c>
      <c r="P8" s="17">
        <v>16</v>
      </c>
      <c r="Q8" s="19"/>
      <c r="R8" s="21"/>
      <c r="S8" s="6">
        <f>R8+P8+N8+L8+J8+H8+F8</f>
        <v>189</v>
      </c>
      <c r="T8" s="61"/>
    </row>
    <row r="9" spans="1:20" ht="16.5" thickBot="1" x14ac:dyDescent="0.3">
      <c r="A9" s="44">
        <v>4</v>
      </c>
      <c r="B9" s="55" t="s">
        <v>155</v>
      </c>
      <c r="C9" s="28">
        <v>15</v>
      </c>
      <c r="D9" s="29" t="s">
        <v>5</v>
      </c>
      <c r="E9" s="38">
        <v>7</v>
      </c>
      <c r="F9" s="18" t="s">
        <v>136</v>
      </c>
      <c r="G9" s="15">
        <v>195</v>
      </c>
      <c r="H9" s="17">
        <v>20</v>
      </c>
      <c r="I9" s="15">
        <v>20</v>
      </c>
      <c r="J9" s="17">
        <v>16</v>
      </c>
      <c r="K9" s="15">
        <v>9.31</v>
      </c>
      <c r="L9" s="17">
        <v>31</v>
      </c>
      <c r="M9" s="15">
        <v>1</v>
      </c>
      <c r="N9" s="17">
        <v>12</v>
      </c>
      <c r="O9" s="15" t="s">
        <v>114</v>
      </c>
      <c r="P9" s="17">
        <v>19</v>
      </c>
      <c r="Q9" s="19"/>
      <c r="R9" s="21"/>
      <c r="S9" s="60">
        <f>R9+P9+N9+L9+J9+H9+F9</f>
        <v>120</v>
      </c>
      <c r="T9" s="37">
        <f>S6+S7+S8</f>
        <v>624</v>
      </c>
    </row>
    <row r="10" spans="1:20" ht="15.75" thickBot="1" x14ac:dyDescent="0.3">
      <c r="A10" s="95" t="s">
        <v>11</v>
      </c>
      <c r="B10" s="96"/>
      <c r="C10" s="97"/>
      <c r="D10" s="97"/>
      <c r="E10" s="98"/>
      <c r="F10" s="16">
        <f>SUM(F6:F9)</f>
        <v>0</v>
      </c>
      <c r="G10" s="3"/>
      <c r="H10" s="16">
        <f>SUM(H6:H9)</f>
        <v>152</v>
      </c>
      <c r="I10" s="3"/>
      <c r="J10" s="16">
        <f>SUM(J6:J9)</f>
        <v>120</v>
      </c>
      <c r="K10" s="3"/>
      <c r="L10" s="16">
        <f>SUM(L6:L9)</f>
        <v>191</v>
      </c>
      <c r="M10" s="3"/>
      <c r="N10" s="16">
        <f>SUM(N6:N9)</f>
        <v>80</v>
      </c>
      <c r="O10" s="5"/>
      <c r="P10" s="16">
        <f>SUM(P6:P9)</f>
        <v>112</v>
      </c>
      <c r="Q10" s="5"/>
      <c r="R10" s="16">
        <f>SUM(R6:R9)</f>
        <v>0</v>
      </c>
      <c r="S10" s="58">
        <f>SUM(S6:S9)</f>
        <v>744</v>
      </c>
      <c r="T10" s="61"/>
    </row>
    <row r="11" spans="1:20" ht="15.75" thickBot="1" x14ac:dyDescent="0.3">
      <c r="A11" s="87"/>
      <c r="B11" s="99"/>
      <c r="C11" s="87"/>
      <c r="D11" s="87"/>
      <c r="E11" s="87"/>
      <c r="F11" s="100"/>
      <c r="G11" s="99"/>
      <c r="H11" s="99"/>
      <c r="I11" s="99"/>
      <c r="J11" s="99"/>
      <c r="K11" s="99"/>
      <c r="L11" s="99"/>
      <c r="M11" s="99"/>
      <c r="N11" s="99"/>
      <c r="O11" s="99"/>
      <c r="P11" s="99"/>
      <c r="Q11" s="99"/>
      <c r="R11" s="99"/>
      <c r="S11" s="99"/>
      <c r="T11" s="56"/>
    </row>
    <row r="12" spans="1:20" ht="16.5" thickBot="1" x14ac:dyDescent="0.3">
      <c r="A12" s="44">
        <v>1</v>
      </c>
      <c r="B12" s="68" t="s">
        <v>87</v>
      </c>
      <c r="C12" s="28">
        <v>14</v>
      </c>
      <c r="D12" s="30" t="s">
        <v>6</v>
      </c>
      <c r="E12" s="9">
        <v>25</v>
      </c>
      <c r="F12" s="26">
        <v>36</v>
      </c>
      <c r="G12" s="10">
        <v>198</v>
      </c>
      <c r="H12" s="26">
        <v>38</v>
      </c>
      <c r="I12" s="10">
        <v>24</v>
      </c>
      <c r="J12" s="26">
        <v>27</v>
      </c>
      <c r="K12" s="10">
        <v>9.5</v>
      </c>
      <c r="L12" s="26">
        <v>41</v>
      </c>
      <c r="M12" s="10">
        <v>18</v>
      </c>
      <c r="N12" s="26">
        <v>41</v>
      </c>
      <c r="O12" s="10" t="s">
        <v>150</v>
      </c>
      <c r="P12" s="26">
        <v>18</v>
      </c>
      <c r="Q12" s="10"/>
      <c r="R12" s="26"/>
      <c r="S12" s="6">
        <f>R12+P12+N12+L12+J12+H12+F12</f>
        <v>201</v>
      </c>
    </row>
    <row r="13" spans="1:20" ht="16.5" thickBot="1" x14ac:dyDescent="0.3">
      <c r="A13" s="44">
        <v>2</v>
      </c>
      <c r="B13" s="55" t="s">
        <v>88</v>
      </c>
      <c r="C13" s="28">
        <v>14</v>
      </c>
      <c r="D13" s="30" t="s">
        <v>6</v>
      </c>
      <c r="E13" s="9">
        <v>20</v>
      </c>
      <c r="F13" s="24">
        <v>26</v>
      </c>
      <c r="G13" s="10">
        <v>189</v>
      </c>
      <c r="H13" s="24">
        <v>32</v>
      </c>
      <c r="I13" s="10">
        <v>26</v>
      </c>
      <c r="J13" s="24">
        <v>32</v>
      </c>
      <c r="K13" s="10">
        <v>9.81</v>
      </c>
      <c r="L13" s="24">
        <v>34</v>
      </c>
      <c r="M13" s="10">
        <v>17</v>
      </c>
      <c r="N13" s="24">
        <v>38</v>
      </c>
      <c r="O13" s="10" t="s">
        <v>151</v>
      </c>
      <c r="P13" s="24">
        <v>21</v>
      </c>
      <c r="Q13" s="10"/>
      <c r="R13" s="24"/>
      <c r="S13" s="6">
        <f>R13+P13+N13+L13+J13+H13+F13</f>
        <v>183</v>
      </c>
    </row>
    <row r="14" spans="1:20" ht="16.5" thickBot="1" x14ac:dyDescent="0.3">
      <c r="A14" s="44">
        <v>3</v>
      </c>
      <c r="B14" s="68" t="s">
        <v>89</v>
      </c>
      <c r="C14" s="28">
        <v>14</v>
      </c>
      <c r="D14" s="30" t="s">
        <v>6</v>
      </c>
      <c r="E14" s="9">
        <v>19</v>
      </c>
      <c r="F14" s="24">
        <v>24</v>
      </c>
      <c r="G14" s="10">
        <v>175</v>
      </c>
      <c r="H14" s="24">
        <v>25</v>
      </c>
      <c r="I14" s="10">
        <v>24</v>
      </c>
      <c r="J14" s="24">
        <v>27</v>
      </c>
      <c r="K14" s="10">
        <v>9.98</v>
      </c>
      <c r="L14" s="24">
        <v>32</v>
      </c>
      <c r="M14" s="10">
        <v>7</v>
      </c>
      <c r="N14" s="24">
        <v>18</v>
      </c>
      <c r="O14" s="10" t="s">
        <v>152</v>
      </c>
      <c r="P14" s="24">
        <v>11</v>
      </c>
      <c r="Q14" s="41"/>
      <c r="R14" s="59"/>
      <c r="S14" s="6">
        <f>R14+P14+N14+L14+J14+H14+F14</f>
        <v>137</v>
      </c>
      <c r="T14" s="57"/>
    </row>
    <row r="15" spans="1:20" ht="16.5" thickBot="1" x14ac:dyDescent="0.3">
      <c r="A15" s="44">
        <v>4</v>
      </c>
      <c r="B15" s="68" t="s">
        <v>90</v>
      </c>
      <c r="C15" s="28">
        <v>14</v>
      </c>
      <c r="D15" s="30" t="s">
        <v>6</v>
      </c>
      <c r="E15" s="9">
        <v>4</v>
      </c>
      <c r="F15" s="24">
        <v>2</v>
      </c>
      <c r="G15" s="10">
        <v>138</v>
      </c>
      <c r="H15" s="24">
        <v>8</v>
      </c>
      <c r="I15" s="10">
        <v>18</v>
      </c>
      <c r="J15" s="24">
        <v>16</v>
      </c>
      <c r="K15" s="10">
        <v>11.25</v>
      </c>
      <c r="L15" s="24">
        <v>14</v>
      </c>
      <c r="M15" s="10">
        <v>2</v>
      </c>
      <c r="N15" s="24">
        <v>8</v>
      </c>
      <c r="O15" s="10" t="s">
        <v>153</v>
      </c>
      <c r="P15" s="24">
        <v>6</v>
      </c>
      <c r="Q15" s="10"/>
      <c r="R15" s="24"/>
      <c r="S15" s="6">
        <f>R15+P15+N15+L15+J15+H15+F15</f>
        <v>54</v>
      </c>
      <c r="T15" s="37">
        <f>S12+S13+S14</f>
        <v>521</v>
      </c>
    </row>
    <row r="16" spans="1:20" ht="15.75" thickBot="1" x14ac:dyDescent="0.3">
      <c r="A16" s="83" t="s">
        <v>11</v>
      </c>
      <c r="B16" s="84"/>
      <c r="C16" s="85"/>
      <c r="D16" s="85"/>
      <c r="E16" s="86"/>
      <c r="F16" s="16">
        <f>SUM(F12:F15)</f>
        <v>88</v>
      </c>
      <c r="G16" s="10"/>
      <c r="H16" s="16">
        <f>SUM(H12:H15)</f>
        <v>103</v>
      </c>
      <c r="I16" s="10"/>
      <c r="J16" s="16">
        <f>SUM(J12:J15)</f>
        <v>102</v>
      </c>
      <c r="K16" s="10"/>
      <c r="L16" s="16">
        <f>SUM(L12:L15)</f>
        <v>121</v>
      </c>
      <c r="M16" s="10"/>
      <c r="N16" s="16">
        <f>SUM(N12:N15)</f>
        <v>105</v>
      </c>
      <c r="O16" s="10"/>
      <c r="P16" s="16">
        <f>SUM(P12:P15)</f>
        <v>56</v>
      </c>
      <c r="Q16" s="10"/>
      <c r="R16" s="16">
        <f>SUM(R12:R15)</f>
        <v>0</v>
      </c>
      <c r="S16" s="6">
        <f t="shared" ref="S16" si="0">R16+P16+N16+L16+J16+H16+F16</f>
        <v>575</v>
      </c>
      <c r="T16" s="56"/>
    </row>
    <row r="17" spans="1:20" ht="15.75" thickBot="1" x14ac:dyDescent="0.3">
      <c r="A17" s="87" t="s">
        <v>8</v>
      </c>
      <c r="B17" s="87"/>
      <c r="C17" s="87"/>
      <c r="D17" s="87"/>
      <c r="E17" s="87"/>
      <c r="F17" s="88"/>
      <c r="G17" s="87"/>
      <c r="H17" s="88"/>
      <c r="I17" s="87"/>
      <c r="J17" s="88"/>
      <c r="K17" s="87"/>
      <c r="L17" s="88"/>
      <c r="M17" s="87"/>
      <c r="N17" s="88"/>
      <c r="O17" s="87"/>
      <c r="P17" s="88"/>
      <c r="Q17" s="87"/>
      <c r="R17" s="89"/>
      <c r="S17" s="117"/>
      <c r="T17" s="118"/>
    </row>
    <row r="18" spans="1:20" ht="15.75" thickBot="1" x14ac:dyDescent="0.3">
      <c r="S18" s="37">
        <f>T9+T15</f>
        <v>1145</v>
      </c>
    </row>
    <row r="19" spans="1:20" ht="15.75" x14ac:dyDescent="0.25">
      <c r="D19" s="1" t="s">
        <v>25</v>
      </c>
    </row>
    <row r="21" spans="1:20" ht="15.75" x14ac:dyDescent="0.25">
      <c r="D21" s="1" t="s">
        <v>26</v>
      </c>
    </row>
  </sheetData>
  <sortState ref="B12:S15">
    <sortCondition descending="1" ref="S12:S15"/>
  </sortState>
  <mergeCells count="20">
    <mergeCell ref="A1:S1"/>
    <mergeCell ref="A2:S2"/>
    <mergeCell ref="A3:S3"/>
    <mergeCell ref="A4:A5"/>
    <mergeCell ref="B4:B5"/>
    <mergeCell ref="C4:C5"/>
    <mergeCell ref="D4:D5"/>
    <mergeCell ref="E4:F4"/>
    <mergeCell ref="G4:H4"/>
    <mergeCell ref="I4:J4"/>
    <mergeCell ref="A11:S11"/>
    <mergeCell ref="A16:E16"/>
    <mergeCell ref="A17:R17"/>
    <mergeCell ref="K4:L4"/>
    <mergeCell ref="M4:N4"/>
    <mergeCell ref="O4:P4"/>
    <mergeCell ref="Q4:R4"/>
    <mergeCell ref="S4:S5"/>
    <mergeCell ref="A10:E10"/>
    <mergeCell ref="S17:T17"/>
  </mergeCells>
  <pageMargins left="0.70866141732283472" right="0.70866141732283472" top="0.74803149606299213" bottom="0.74803149606299213" header="0.31496062992125984" footer="0.31496062992125984"/>
  <pageSetup paperSize="9" scale="78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"/>
  <sheetViews>
    <sheetView topLeftCell="A4" workbookViewId="0">
      <selection activeCell="K16" sqref="K16"/>
    </sheetView>
  </sheetViews>
  <sheetFormatPr defaultRowHeight="15" x14ac:dyDescent="0.25"/>
  <cols>
    <col min="1" max="1" width="5.7109375" customWidth="1"/>
    <col min="2" max="2" width="99.28515625" customWidth="1"/>
    <col min="3" max="3" width="10" customWidth="1"/>
    <col min="4" max="4" width="9.7109375" customWidth="1"/>
    <col min="5" max="5" width="9.140625" hidden="1" customWidth="1"/>
    <col min="6" max="6" width="8.28515625" hidden="1" customWidth="1"/>
    <col min="7" max="7" width="9.140625" hidden="1" customWidth="1"/>
    <col min="8" max="8" width="3.85546875" customWidth="1"/>
  </cols>
  <sheetData>
    <row r="1" spans="1:8" ht="15" customHeight="1" x14ac:dyDescent="0.25">
      <c r="A1" s="128" t="s">
        <v>28</v>
      </c>
      <c r="B1" s="128"/>
      <c r="C1" s="128"/>
      <c r="D1" s="128"/>
      <c r="E1" s="128"/>
      <c r="F1" s="128"/>
      <c r="G1" s="128"/>
      <c r="H1" s="128"/>
    </row>
    <row r="2" spans="1:8" ht="15" customHeight="1" x14ac:dyDescent="0.25">
      <c r="A2" s="128" t="s">
        <v>29</v>
      </c>
      <c r="B2" s="128"/>
      <c r="C2" s="128"/>
      <c r="D2" s="128"/>
      <c r="E2" s="128"/>
      <c r="F2" s="128"/>
      <c r="G2" s="128"/>
      <c r="H2" s="128"/>
    </row>
    <row r="3" spans="1:8" ht="15" customHeight="1" x14ac:dyDescent="0.25">
      <c r="A3" s="128" t="s">
        <v>30</v>
      </c>
      <c r="B3" s="128"/>
      <c r="C3" s="128"/>
      <c r="D3" s="128"/>
      <c r="E3" s="128"/>
      <c r="F3" s="128"/>
      <c r="G3" s="128"/>
      <c r="H3" s="128"/>
    </row>
    <row r="4" spans="1:8" ht="15" customHeight="1" x14ac:dyDescent="0.25">
      <c r="A4" s="128" t="s">
        <v>145</v>
      </c>
      <c r="B4" s="128"/>
      <c r="C4" s="128"/>
      <c r="D4" s="128"/>
      <c r="E4" s="128"/>
      <c r="F4" s="128"/>
      <c r="G4" s="128"/>
      <c r="H4" s="128"/>
    </row>
    <row r="5" spans="1:8" ht="12.75" customHeight="1" x14ac:dyDescent="0.25">
      <c r="A5" s="129" t="s">
        <v>31</v>
      </c>
      <c r="B5" s="129"/>
      <c r="C5" s="129"/>
      <c r="D5" s="129"/>
      <c r="E5" s="129"/>
      <c r="F5" s="129"/>
      <c r="G5" s="129"/>
      <c r="H5" s="129"/>
    </row>
    <row r="6" spans="1:8" x14ac:dyDescent="0.25">
      <c r="A6" s="127" t="s">
        <v>42</v>
      </c>
      <c r="B6" s="127"/>
      <c r="C6" s="127"/>
      <c r="D6" s="127"/>
      <c r="E6" s="127"/>
      <c r="F6" s="127"/>
      <c r="G6" s="127"/>
      <c r="H6" s="127"/>
    </row>
    <row r="7" spans="1:8" ht="16.5" customHeight="1" x14ac:dyDescent="0.25">
      <c r="A7" s="125" t="s">
        <v>32</v>
      </c>
      <c r="B7" s="126" t="s">
        <v>33</v>
      </c>
      <c r="C7" s="126" t="s">
        <v>34</v>
      </c>
      <c r="D7" s="126"/>
      <c r="E7" s="33"/>
      <c r="F7" s="33"/>
      <c r="G7" s="33"/>
      <c r="H7" s="33"/>
    </row>
    <row r="8" spans="1:8" ht="16.5" thickBot="1" x14ac:dyDescent="0.3">
      <c r="A8" s="125"/>
      <c r="B8" s="126"/>
      <c r="C8" s="31" t="s">
        <v>35</v>
      </c>
      <c r="D8" s="34" t="s">
        <v>36</v>
      </c>
      <c r="E8" s="33"/>
      <c r="F8" s="33"/>
      <c r="G8" s="33"/>
      <c r="H8" s="33"/>
    </row>
    <row r="9" spans="1:8" ht="16.5" thickBot="1" x14ac:dyDescent="0.3">
      <c r="A9" s="31">
        <v>1</v>
      </c>
      <c r="B9" s="27" t="s">
        <v>38</v>
      </c>
      <c r="C9" s="72">
        <v>2057</v>
      </c>
      <c r="D9" s="79">
        <v>1</v>
      </c>
      <c r="E9" s="33"/>
      <c r="F9" s="33"/>
      <c r="G9" s="33"/>
      <c r="H9" s="33"/>
    </row>
    <row r="10" spans="1:8" ht="16.5" thickBot="1" x14ac:dyDescent="0.3">
      <c r="A10" s="31">
        <v>3</v>
      </c>
      <c r="B10" s="27" t="s">
        <v>39</v>
      </c>
      <c r="C10" s="72">
        <v>2051</v>
      </c>
      <c r="D10" s="79">
        <v>2</v>
      </c>
      <c r="E10" s="33"/>
      <c r="F10" s="33"/>
      <c r="G10" s="33"/>
      <c r="H10" s="33"/>
    </row>
    <row r="11" spans="1:8" ht="27.75" customHeight="1" x14ac:dyDescent="0.25">
      <c r="A11" s="33"/>
      <c r="B11" s="33"/>
      <c r="C11" s="33"/>
      <c r="D11" s="33"/>
      <c r="E11" s="33"/>
      <c r="F11" s="33"/>
      <c r="G11" s="33"/>
      <c r="H11" s="33"/>
    </row>
    <row r="12" spans="1:8" ht="15" customHeight="1" x14ac:dyDescent="0.25">
      <c r="A12" s="128" t="s">
        <v>28</v>
      </c>
      <c r="B12" s="128"/>
      <c r="C12" s="128"/>
      <c r="D12" s="128"/>
      <c r="E12" s="128"/>
      <c r="F12" s="128"/>
      <c r="G12" s="128"/>
      <c r="H12" s="128"/>
    </row>
    <row r="13" spans="1:8" ht="15" customHeight="1" x14ac:dyDescent="0.25">
      <c r="A13" s="128" t="s">
        <v>29</v>
      </c>
      <c r="B13" s="128"/>
      <c r="C13" s="128"/>
      <c r="D13" s="128"/>
      <c r="E13" s="128"/>
      <c r="F13" s="128"/>
      <c r="G13" s="128"/>
      <c r="H13" s="128"/>
    </row>
    <row r="14" spans="1:8" ht="15" customHeight="1" x14ac:dyDescent="0.25">
      <c r="A14" s="128" t="s">
        <v>30</v>
      </c>
      <c r="B14" s="128"/>
      <c r="C14" s="128"/>
      <c r="D14" s="128"/>
      <c r="E14" s="128"/>
      <c r="F14" s="128"/>
      <c r="G14" s="128"/>
      <c r="H14" s="128"/>
    </row>
    <row r="15" spans="1:8" ht="15" customHeight="1" x14ac:dyDescent="0.25">
      <c r="A15" s="128" t="s">
        <v>145</v>
      </c>
      <c r="B15" s="128"/>
      <c r="C15" s="128"/>
      <c r="D15" s="128"/>
      <c r="E15" s="128"/>
      <c r="F15" s="128"/>
      <c r="G15" s="128"/>
      <c r="H15" s="128"/>
    </row>
    <row r="16" spans="1:8" ht="12.75" customHeight="1" x14ac:dyDescent="0.25">
      <c r="A16" s="129" t="s">
        <v>40</v>
      </c>
      <c r="B16" s="129"/>
      <c r="C16" s="129"/>
      <c r="D16" s="129"/>
      <c r="E16" s="129"/>
      <c r="F16" s="129"/>
      <c r="G16" s="129"/>
      <c r="H16" s="129"/>
    </row>
    <row r="17" spans="1:8" ht="15.75" customHeight="1" x14ac:dyDescent="0.25">
      <c r="A17" s="127" t="s">
        <v>44</v>
      </c>
      <c r="B17" s="127"/>
      <c r="C17" s="127"/>
      <c r="D17" s="127"/>
      <c r="E17" s="127"/>
      <c r="F17" s="127"/>
      <c r="G17" s="127"/>
      <c r="H17" s="127"/>
    </row>
    <row r="18" spans="1:8" ht="16.5" thickBot="1" x14ac:dyDescent="0.3">
      <c r="A18" s="125" t="s">
        <v>32</v>
      </c>
      <c r="B18" s="126" t="s">
        <v>33</v>
      </c>
      <c r="C18" s="126" t="s">
        <v>34</v>
      </c>
      <c r="D18" s="130"/>
      <c r="E18" s="33"/>
      <c r="F18" s="33"/>
      <c r="G18" s="33"/>
      <c r="H18" s="33"/>
    </row>
    <row r="19" spans="1:8" ht="16.5" thickBot="1" x14ac:dyDescent="0.3">
      <c r="A19" s="125"/>
      <c r="B19" s="126"/>
      <c r="C19" s="72" t="s">
        <v>35</v>
      </c>
      <c r="D19" s="73" t="s">
        <v>36</v>
      </c>
      <c r="E19" s="33"/>
      <c r="F19" s="33"/>
      <c r="G19" s="33"/>
      <c r="H19" s="33"/>
    </row>
    <row r="20" spans="1:8" ht="16.5" thickBot="1" x14ac:dyDescent="0.3">
      <c r="A20" s="62">
        <v>1</v>
      </c>
      <c r="B20" s="27" t="s">
        <v>43</v>
      </c>
      <c r="C20" s="72">
        <v>1145</v>
      </c>
      <c r="D20" s="79">
        <v>1</v>
      </c>
      <c r="E20" s="33"/>
      <c r="F20" s="33"/>
      <c r="G20" s="33"/>
      <c r="H20" s="33"/>
    </row>
    <row r="21" spans="1:8" ht="16.5" thickBot="1" x14ac:dyDescent="0.3">
      <c r="A21" s="31">
        <v>2</v>
      </c>
      <c r="B21" s="78" t="s">
        <v>91</v>
      </c>
      <c r="C21" s="72">
        <v>1127</v>
      </c>
      <c r="D21" s="80">
        <v>2</v>
      </c>
      <c r="E21" s="33"/>
      <c r="F21" s="33"/>
      <c r="G21" s="33"/>
      <c r="H21" s="33"/>
    </row>
    <row r="22" spans="1:8" ht="15.75" x14ac:dyDescent="0.25">
      <c r="A22" s="69"/>
      <c r="B22" s="70"/>
      <c r="C22" s="70"/>
      <c r="D22" s="71"/>
      <c r="E22" s="33"/>
      <c r="F22" s="33"/>
      <c r="G22" s="33"/>
      <c r="H22" s="33"/>
    </row>
    <row r="27" spans="1:8" ht="15.75" x14ac:dyDescent="0.25">
      <c r="B27" s="32" t="s">
        <v>41</v>
      </c>
    </row>
    <row r="28" spans="1:8" ht="15.75" x14ac:dyDescent="0.25">
      <c r="B28" s="32" t="s">
        <v>37</v>
      </c>
    </row>
  </sheetData>
  <sortState ref="B21:D21">
    <sortCondition ref="D20:D21" customList="по возрастанию"/>
  </sortState>
  <mergeCells count="18">
    <mergeCell ref="A17:H17"/>
    <mergeCell ref="A18:A19"/>
    <mergeCell ref="C18:D18"/>
    <mergeCell ref="B18:B19"/>
    <mergeCell ref="A12:H12"/>
    <mergeCell ref="A13:H13"/>
    <mergeCell ref="A14:H14"/>
    <mergeCell ref="A15:H15"/>
    <mergeCell ref="A16:H16"/>
    <mergeCell ref="A7:A8"/>
    <mergeCell ref="B7:B8"/>
    <mergeCell ref="C7:D7"/>
    <mergeCell ref="A6:H6"/>
    <mergeCell ref="A1:H1"/>
    <mergeCell ref="A2:H2"/>
    <mergeCell ref="A3:H3"/>
    <mergeCell ref="A4:H4"/>
    <mergeCell ref="A5:H5"/>
  </mergeCells>
  <pageMargins left="0.7" right="0.7" top="0.75" bottom="0.75" header="0.3" footer="0.3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Лист5</vt:lpstr>
      <vt:lpstr>Лист6</vt:lpstr>
      <vt:lpstr>Лист7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2019-04-24T13:36:12Z</dcterms:modified>
</cp:coreProperties>
</file>